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鹽行國中\111學年度\教務處業務\圖書館\圖書館藏採購\鹽行國中資料\"/>
    </mc:Choice>
  </mc:AlternateContent>
  <xr:revisionPtr revIDLastSave="0" documentId="13_ncr:1_{C1924D6E-306B-4F56-AA76-C4E8CBB8EC3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14" i="1" l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114" i="1" s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/>
  <c r="I6" i="1"/>
  <c r="I5" i="1"/>
  <c r="I4" i="1"/>
</calcChain>
</file>

<file path=xl/sharedStrings.xml><?xml version="1.0" encoding="utf-8"?>
<sst xmlns="http://schemas.openxmlformats.org/spreadsheetml/2006/main" count="801" uniqueCount="320">
  <si>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</si>
  <si>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</si>
  <si>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</si>
  <si>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</si>
  <si>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</si>
  <si>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</si>
  <si>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</si>
  <si>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</si>
  <si>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</si>
  <si>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</si>
  <si>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</si>
  <si>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</si>
  <si>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</si>
  <si>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</si>
  <si>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</si>
  <si>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學校班級最高學生數（30）人</t>
    <phoneticPr fontId="1" type="noConversion"/>
  </si>
  <si>
    <t>字音字形競賽試題完全解析（國中組）（增訂版）</t>
  </si>
  <si>
    <t>李雅萍</t>
    <phoneticPr fontId="1" type="noConversion"/>
  </si>
  <si>
    <t>螢火蟲</t>
    <phoneticPr fontId="1" type="noConversion"/>
  </si>
  <si>
    <t>臺灣</t>
    <phoneticPr fontId="1" type="noConversion"/>
  </si>
  <si>
    <t>否</t>
    <phoneticPr fontId="1" type="noConversion"/>
  </si>
  <si>
    <t>是</t>
    <phoneticPr fontId="1" type="noConversion"/>
  </si>
  <si>
    <t>狀元字音字形全攻略：高手過招60回</t>
  </si>
  <si>
    <t>郭菁怡</t>
    <phoneticPr fontId="1" type="noConversion"/>
  </si>
  <si>
    <t>中正書局</t>
    <phoneticPr fontId="1" type="noConversion"/>
  </si>
  <si>
    <t>會考作文滿級分（電影篇+經典課文篇）</t>
  </si>
  <si>
    <t>張耀仁</t>
    <phoneticPr fontId="1" type="noConversion"/>
  </si>
  <si>
    <t>國語日報</t>
    <phoneticPr fontId="1" type="noConversion"/>
  </si>
  <si>
    <t>數感實驗室．數學素養題型</t>
    <phoneticPr fontId="1" type="noConversion"/>
  </si>
  <si>
    <t>數感實驗室 Numeracy Lab</t>
    <phoneticPr fontId="1" type="noConversion"/>
  </si>
  <si>
    <t>臉譜</t>
  </si>
  <si>
    <t>【玩上癮的美術畫畫課系列套書】（二冊）：《最好玩的美術畫畫課》、《藝術家帶你玩上癮的畫畫課》</t>
  </si>
  <si>
    <t>Marion Deuchars</t>
    <phoneticPr fontId="1" type="noConversion"/>
  </si>
  <si>
    <t>原點</t>
  </si>
  <si>
    <t>臺灣</t>
  </si>
  <si>
    <t>是</t>
  </si>
  <si>
    <t>Expand：雅思學術寫作關鍵字筆記</t>
  </si>
  <si>
    <t>林政憲</t>
  </si>
  <si>
    <t>凱信企管 </t>
  </si>
  <si>
    <t>(100K)袖珍英漢字典(P1)</t>
  </si>
  <si>
    <t>英漢字典編輯委員會</t>
    <phoneticPr fontId="1" type="noConversion"/>
  </si>
  <si>
    <t>世一</t>
    <phoneticPr fontId="1" type="noConversion"/>
  </si>
  <si>
    <t>Penguin Young Readers 3: Thomas Edison and His Bright Idea</t>
  </si>
  <si>
    <t>Patricia Brennan Demuth</t>
  </si>
  <si>
    <t>Penguin Young Readers</t>
  </si>
  <si>
    <t>美國</t>
    <phoneticPr fontId="1" type="noConversion"/>
  </si>
  <si>
    <t>Faithful Elephants</t>
    <phoneticPr fontId="1" type="noConversion"/>
  </si>
  <si>
    <t>Yukio Tsuchiya</t>
  </si>
  <si>
    <t>Clarion Books</t>
    <phoneticPr fontId="1" type="noConversion"/>
  </si>
  <si>
    <t xml:space="preserve">Nasreen’s Secret School: A True Story from Afghanistan </t>
  </si>
  <si>
    <t>Jeanette Winter</t>
  </si>
  <si>
    <r>
      <rPr>
        <sz val="14"/>
        <color indexed="8"/>
        <rFont val="MS Gothic"/>
        <family val="3"/>
        <charset val="128"/>
      </rPr>
      <t>‎</t>
    </r>
    <r>
      <rPr>
        <sz val="14"/>
        <color indexed="8"/>
        <rFont val="標楷體"/>
        <family val="4"/>
        <charset val="136"/>
      </rPr>
      <t>Beach Lane Books</t>
    </r>
    <phoneticPr fontId="1" type="noConversion"/>
  </si>
  <si>
    <t>The Colour Thief</t>
  </si>
  <si>
    <t>Andrew Fusek Peters</t>
  </si>
  <si>
    <t>Wayland</t>
  </si>
  <si>
    <t>Penguin Readers 1: Classic: A Christmas Carol (with Online Resources Access Code)</t>
  </si>
  <si>
    <t>Charles Dickens</t>
  </si>
  <si>
    <t>Penguin Books</t>
  </si>
  <si>
    <t>英國</t>
    <phoneticPr fontId="1" type="noConversion"/>
  </si>
  <si>
    <t>Penguin Readers Starter: Classic: The Hound of the Baskervilles (with Online Resources Access Code)</t>
  </si>
  <si>
    <t>Arthur Conan Doyle</t>
    <phoneticPr fontId="1" type="noConversion"/>
  </si>
  <si>
    <t>Penguin Readers Starter: Romeo and Juliet (with Online Resources Access Code)</t>
  </si>
  <si>
    <t>William Shakespeare</t>
  </si>
  <si>
    <t>Penguin Readers 1: Plastic (with Online Resources Access Code)</t>
  </si>
  <si>
    <t>NA</t>
    <phoneticPr fontId="1" type="noConversion"/>
  </si>
  <si>
    <t>Penguin Readers 3: Climate Change (with Online Resources Access Code)</t>
  </si>
  <si>
    <t>HRH The Prince of Wales</t>
  </si>
  <si>
    <t>Penguin Readers 2: The Little Prince (with Online Resources Access Code)</t>
  </si>
  <si>
    <t>Antoine de Saint-Exupéry</t>
  </si>
  <si>
    <t>Bookworms Factfiles 1: Japan (Book Only)</t>
  </si>
  <si>
    <t xml:space="preserve">Rachel Bladon </t>
    <phoneticPr fontId="1" type="noConversion"/>
  </si>
  <si>
    <t>Oxford University Press</t>
  </si>
  <si>
    <t>Bookworms Library 1: Les Miserables (Book Only)</t>
  </si>
  <si>
    <t>Jennifer Bassett</t>
  </si>
  <si>
    <t>Bookworms Library 2: Dracula (Book Only)</t>
  </si>
  <si>
    <t>Bram Stoker</t>
  </si>
  <si>
    <t>Bookworms Library 1: Sherlock Holmes and the Duke's Son (Book Only)</t>
  </si>
  <si>
    <t>Arthur Conan Doyle</t>
  </si>
  <si>
    <t>Bookworms Factfiles 3: The Life and Diaries of Anne Frank (Book Only)</t>
  </si>
  <si>
    <t>Rachel Bladon</t>
  </si>
  <si>
    <t>The Great Big Book of Families</t>
  </si>
  <si>
    <t>Mary Hoffman</t>
    <phoneticPr fontId="1" type="noConversion"/>
  </si>
  <si>
    <t>Dial Press</t>
  </si>
  <si>
    <t>Kim Jiyoung, Born 1982 (美國學校用書)</t>
  </si>
  <si>
    <t>Cho Nam-Joo</t>
  </si>
  <si>
    <t>Liveright </t>
  </si>
  <si>
    <t>The Inheritance of Loss (美國學校用書)</t>
  </si>
  <si>
    <t>Kiran Desai</t>
  </si>
  <si>
    <t>Grove Press</t>
  </si>
  <si>
    <t>Hiroshima (美國學校用書)</t>
  </si>
  <si>
    <t>John Hersey</t>
  </si>
  <si>
    <t>Random House USA</t>
  </si>
  <si>
    <t>The Curious Incident of the Dog in the Night-Time (美國學校用書)</t>
  </si>
  <si>
    <t>Mark Haddon</t>
    <phoneticPr fontId="1" type="noConversion"/>
  </si>
  <si>
    <t>Animal Farm: Centennial Edition (美國學校用書)</t>
  </si>
  <si>
    <t>George Orwell</t>
  </si>
  <si>
    <t>Plume Books</t>
  </si>
  <si>
    <t>The Giver</t>
  </si>
  <si>
    <t>Lois Lowry</t>
    <phoneticPr fontId="1" type="noConversion"/>
  </si>
  <si>
    <t>Houghton Mifflin</t>
  </si>
  <si>
    <t>Traveling with Santa</t>
  </si>
  <si>
    <t>Webber</t>
    <phoneticPr fontId="1" type="noConversion"/>
  </si>
  <si>
    <t>Austin Macauley</t>
  </si>
  <si>
    <t>Roald Dahl’s the Twelve Days of Christmas: Festive Things to Make and Do</t>
    <phoneticPr fontId="1" type="noConversion"/>
  </si>
  <si>
    <t>Roald Dahl</t>
    <phoneticPr fontId="1" type="noConversion"/>
  </si>
  <si>
    <t>Grosset &amp; Dunlap</t>
  </si>
  <si>
    <t>James and the Giant Peach</t>
  </si>
  <si>
    <t>Puffin Books</t>
  </si>
  <si>
    <t>Matilda</t>
  </si>
  <si>
    <t>The Bear and the Piano</t>
  </si>
  <si>
    <t>David Litchfield</t>
    <phoneticPr fontId="1" type="noConversion"/>
  </si>
  <si>
    <t>Lincoln children’s books</t>
    <phoneticPr fontId="1" type="noConversion"/>
  </si>
  <si>
    <t>The Very Hungry Caterpillar Eats Breakfast: A Counting Book</t>
  </si>
  <si>
    <t>Eric Carle</t>
    <phoneticPr fontId="1" type="noConversion"/>
  </si>
  <si>
    <t>World of Eric Carle</t>
  </si>
  <si>
    <t>The Very Hungry Caterpillar Eats Lunch: A Colors Book</t>
  </si>
  <si>
    <t>The Very Hungry Caterpillar Eats Dinner: A Shapes Book</t>
  </si>
  <si>
    <t>The Very Hungry Caterpillar Eats Snacks: An Opposites Book</t>
  </si>
  <si>
    <t>I Want My Hat Back</t>
  </si>
  <si>
    <t>Jon Klassen</t>
    <phoneticPr fontId="1" type="noConversion"/>
  </si>
  <si>
    <t>Candlewick Press (MA)</t>
  </si>
  <si>
    <t>Freedom in Congo Square</t>
  </si>
  <si>
    <t>Weatherford</t>
    <phoneticPr fontId="1" type="noConversion"/>
  </si>
  <si>
    <t>Little Bee Books</t>
    <phoneticPr fontId="1" type="noConversion"/>
  </si>
  <si>
    <t>A Bad Case of Stripes</t>
  </si>
  <si>
    <t>David Shannon</t>
    <phoneticPr fontId="1" type="noConversion"/>
  </si>
  <si>
    <t>Scholastic Paperbacks</t>
  </si>
  <si>
    <t>尋水之心</t>
    <phoneticPr fontId="1" type="noConversion"/>
  </si>
  <si>
    <t>琳達‧蘇‧帕克</t>
    <phoneticPr fontId="1" type="noConversion"/>
  </si>
  <si>
    <t>博識圖書</t>
  </si>
  <si>
    <t>什麼啦！這也是資訊科學</t>
  </si>
  <si>
    <t>謝宗翔 </t>
  </si>
  <si>
    <t>聚光文創</t>
  </si>
  <si>
    <t xml:space="preserve">科技的奧祕: 從螺絲釘到機器人的原理大透視 </t>
  </si>
  <si>
    <t>大衛．麥考利</t>
    <phoneticPr fontId="1" type="noConversion"/>
  </si>
  <si>
    <t>遠見天下文化 </t>
  </si>
  <si>
    <t xml:space="preserve">第三波數位革命 </t>
  </si>
  <si>
    <t>史蒂夫．凱斯 </t>
    <phoneticPr fontId="1" type="noConversion"/>
  </si>
  <si>
    <t>大是文化 </t>
  </si>
  <si>
    <t>給STEAM的14個酷點子</t>
  </si>
  <si>
    <t>CAVEDU教育團隊</t>
    <phoneticPr fontId="1" type="noConversion"/>
  </si>
  <si>
    <t>翰尼斯企業 </t>
  </si>
  <si>
    <t>9789869329958 </t>
  </si>
  <si>
    <t>Scratch!貓爪程式入門 </t>
  </si>
  <si>
    <t>杉浦學</t>
    <phoneticPr fontId="1" type="noConversion"/>
  </si>
  <si>
    <t>八方出版</t>
  </si>
  <si>
    <t>隨手取材輕鬆玩創客木工: 使用Scratch2.0程式設計</t>
  </si>
  <si>
    <t>台科大圖書 </t>
  </si>
  <si>
    <t>9789864554225 </t>
  </si>
  <si>
    <t>科學玩具自造王. 2動手做大百科 </t>
    <phoneticPr fontId="1" type="noConversion"/>
  </si>
  <si>
    <t>金克杰</t>
    <phoneticPr fontId="1" type="noConversion"/>
  </si>
  <si>
    <t>親子天下 </t>
  </si>
  <si>
    <t>科學玩具自造王: 20種培養創造力、思考力與設計力的超有趣玩具自製提案</t>
  </si>
  <si>
    <t>生活科技這堂課: 實作課程怎麼教、如何學,一本搞定! </t>
  </si>
  <si>
    <t>趙珩宇</t>
    <phoneticPr fontId="1" type="noConversion"/>
  </si>
  <si>
    <t>遠流 </t>
  </si>
  <si>
    <t xml:space="preserve">太空的故事 </t>
    <phoneticPr fontId="1" type="noConversion"/>
  </si>
  <si>
    <t>馬丁．詹金斯</t>
    <phoneticPr fontId="1" type="noConversion"/>
  </si>
  <si>
    <t>三采文化 </t>
  </si>
  <si>
    <t>離島星星數一數 逃出數學的密室</t>
  </si>
  <si>
    <t>洪進益</t>
    <phoneticPr fontId="1" type="noConversion"/>
  </si>
  <si>
    <t>一點都不無聊！數學實驗遊樂場</t>
  </si>
  <si>
    <t>DK</t>
  </si>
  <si>
    <t>遠流</t>
  </si>
  <si>
    <t>超繪數學：越畫越有趣，60幅世上最美的數學經典圖形著色練習與解說</t>
  </si>
  <si>
    <t>德克．赫勒布魯克 </t>
  </si>
  <si>
    <t>積木文化</t>
  </si>
  <si>
    <t>魔數學習單</t>
  </si>
  <si>
    <t>墨刻 </t>
  </si>
  <si>
    <t>張曼娟論語學堂套書</t>
  </si>
  <si>
    <t>張曼娟</t>
  </si>
  <si>
    <t>親子天下 </t>
    <phoneticPr fontId="1" type="noConversion"/>
  </si>
  <si>
    <t>那些散落的星星</t>
  </si>
  <si>
    <t>維多莉亞．傑米森</t>
    <phoneticPr fontId="1" type="noConversion"/>
  </si>
  <si>
    <t>不便利的便利店</t>
  </si>
  <si>
    <t>金浩然</t>
  </si>
  <si>
    <t>寂寞出版社</t>
  </si>
  <si>
    <t>六格格的宴席</t>
  </si>
  <si>
    <t>金澤宜</t>
  </si>
  <si>
    <t>網路與書</t>
  </si>
  <si>
    <t>憶，茶時</t>
  </si>
  <si>
    <t>絢君</t>
    <phoneticPr fontId="1" type="noConversion"/>
  </si>
  <si>
    <t>長鴻出版社</t>
    <phoneticPr fontId="1" type="noConversion"/>
  </si>
  <si>
    <t>鬼要去哪裡？：愛的道別</t>
  </si>
  <si>
    <t>韋蘺若明</t>
    <phoneticPr fontId="1" type="noConversion"/>
  </si>
  <si>
    <t>遠流</t>
    <phoneticPr fontId="1" type="noConversion"/>
  </si>
  <si>
    <t>圖解法律（四版）</t>
  </si>
  <si>
    <t>楊智傑</t>
    <phoneticPr fontId="1" type="noConversion"/>
  </si>
  <si>
    <t>五南</t>
    <phoneticPr fontId="1" type="noConversion"/>
  </si>
  <si>
    <t>圖解刑法</t>
  </si>
  <si>
    <t>蘇銘翔</t>
    <phoneticPr fontId="1" type="noConversion"/>
  </si>
  <si>
    <t>圖解民法（四版）</t>
  </si>
  <si>
    <t>圖解行政法（十版）</t>
  </si>
  <si>
    <t>王保鍵</t>
    <phoneticPr fontId="1" type="noConversion"/>
  </si>
  <si>
    <t>圖解憲法（3版）</t>
  </si>
  <si>
    <t>圖解刑事訴訟法：國家考試的第一本書</t>
  </si>
  <si>
    <t>錢世傑</t>
  </si>
  <si>
    <t>十力文化</t>
  </si>
  <si>
    <t>圖解民事訴訟法：國家考試的第一本書</t>
  </si>
  <si>
    <t>寫給年輕人的西洋美術史：超漫畫圖解版1~3</t>
  </si>
  <si>
    <t>大人的畫畫課：線條打稿╳淡彩上色╳主題練習，速寫美好日常</t>
  </si>
  <si>
    <t xml:space="preserve">B6速寫男  </t>
  </si>
  <si>
    <t>悅知文化</t>
  </si>
  <si>
    <t>否</t>
  </si>
  <si>
    <t>芭蕾女孩的祕密日記</t>
  </si>
  <si>
    <t>芭蕾群陰</t>
  </si>
  <si>
    <t>天下文化</t>
  </si>
  <si>
    <t>全民跳芭蕾</t>
  </si>
  <si>
    <t>完美稍縱即逝:舞蹈家古名伸的追尋日記</t>
  </si>
  <si>
    <t>古名伸</t>
  </si>
  <si>
    <t>小貓流文化</t>
  </si>
  <si>
    <t>我心我行</t>
  </si>
  <si>
    <t>許芳宜</t>
  </si>
  <si>
    <t>時報文化出版企業股份有限公司</t>
  </si>
  <si>
    <t>52則非知不可的舞蹈欣賞概念</t>
    <phoneticPr fontId="1" type="noConversion"/>
  </si>
  <si>
    <t>陳蒨蒨</t>
  </si>
  <si>
    <t>五南圖書出版股份有限公司</t>
  </si>
  <si>
    <t>舞蹈欣賞</t>
  </si>
  <si>
    <t>平珩</t>
  </si>
  <si>
    <t>三民</t>
  </si>
  <si>
    <t>表演必修課：穿梭於角色與演員之間的探索</t>
  </si>
  <si>
    <t xml:space="preserve">姚坤君 </t>
  </si>
  <si>
    <t>書林出版有限公司</t>
  </si>
  <si>
    <t>開放的門：對於表演與劇場的思考</t>
  </si>
  <si>
    <t xml:space="preserve">彼得．布魯克 </t>
  </si>
  <si>
    <t>小大人的公衛素養課</t>
  </si>
  <si>
    <t>親子天下</t>
  </si>
  <si>
    <t>病毒不是故意的？！：認識傳染病大小事</t>
  </si>
  <si>
    <t>林大利</t>
  </si>
  <si>
    <t>小天下</t>
  </si>
  <si>
    <t>一起認識傳染病的祕密系列套書</t>
  </si>
  <si>
    <t>おかだはるえ</t>
  </si>
  <si>
    <t>禾流文創</t>
  </si>
  <si>
    <t>向孩子借來的地球：20個自然生活練習，打造綠色家園與可持續的未來</t>
  </si>
  <si>
    <t>福岡梓</t>
  </si>
  <si>
    <t>果力文化</t>
  </si>
  <si>
    <t>科學家都在做什麼？</t>
  </si>
  <si>
    <t>郭雅欣</t>
  </si>
  <si>
    <t>給孩子的神奇仿生科學</t>
  </si>
  <si>
    <t>穆里埃．居榭</t>
  </si>
  <si>
    <t>野人</t>
  </si>
  <si>
    <t>超級工程MIT03 觸碰天際的台北101</t>
  </si>
  <si>
    <t>黃健琪</t>
  </si>
  <si>
    <t>木馬文化</t>
  </si>
  <si>
    <t>動手做，跟ARRC一起打造火箭上太空</t>
  </si>
  <si>
    <t>魏世昕</t>
  </si>
  <si>
    <t>聯經出版</t>
  </si>
  <si>
    <t>陳淑玲十二思路翻轉作文1：加減擴縮改變</t>
  </si>
  <si>
    <t>陳淑玲</t>
  </si>
  <si>
    <t>陳淑玲十二思路翻轉作文2：學搬代</t>
  </si>
  <si>
    <t>陳淑玲十二思路翻轉作文3：反一反</t>
  </si>
  <si>
    <t>成為更好的自己：未來少年的18堂心理必修課</t>
  </si>
  <si>
    <t>劉軒  </t>
    <phoneticPr fontId="1" type="noConversion"/>
  </si>
  <si>
    <t>未來出版 </t>
  </si>
  <si>
    <t>只是開玩笑，竟然變被告2：中小學生和老師家長都需要的法律自保課</t>
  </si>
  <si>
    <t>吉靜如</t>
  </si>
  <si>
    <t>三采</t>
  </si>
  <si>
    <t>青春微素養：36個通往更理想自己的基本功</t>
  </si>
  <si>
    <t>蔡淇華</t>
  </si>
  <si>
    <t>你的心，14歲就能開始懂：憂鬱、社恐、飲食障礙、強迫症等11種難以言說的心事，精神科名醫為你撫平傷痛</t>
  </si>
  <si>
    <t>宮田雄吾</t>
    <phoneticPr fontId="1" type="noConversion"/>
  </si>
  <si>
    <t>不敗學習力：學霸都在用的10大聰明讀書法</t>
  </si>
  <si>
    <t>劉軒 </t>
    <phoneticPr fontId="1" type="noConversion"/>
  </si>
  <si>
    <t>未來出版</t>
  </si>
  <si>
    <t>心智圖神奇記憶國中英單2000：聯想記憶不死背【108課綱新字表】（16K +寂天雲隨身聽APP）</t>
    <phoneticPr fontId="1" type="noConversion"/>
  </si>
  <si>
    <t>Maddie Smith</t>
    <phoneticPr fontId="1" type="noConversion"/>
  </si>
  <si>
    <t>寂天</t>
  </si>
  <si>
    <t>叢林求生大作戰：野炊、露營、探險—漫畫圖解遠離險境教戰守則</t>
    <phoneticPr fontId="1" type="noConversion"/>
  </si>
  <si>
    <t>小文房</t>
  </si>
  <si>
    <t>征服高山大作戰：從高山到步道：漫畫圖解登山自救安全守則</t>
  </si>
  <si>
    <t xml:space="preserve">蔡明原 </t>
    <phoneticPr fontId="1" type="noConversion"/>
  </si>
  <si>
    <t>海上求生大作戰：從海邊到海洋—漫畫圖解安全戲水全攻略</t>
    <phoneticPr fontId="1" type="noConversion"/>
  </si>
  <si>
    <t>陳默默</t>
    <phoneticPr fontId="1" type="noConversion"/>
  </si>
  <si>
    <t>神祕溼地大探險： 從蚵田到海豚—漫畫圖解保育海洋生態準則</t>
    <phoneticPr fontId="1" type="noConversion"/>
  </si>
  <si>
    <t>蔡明原</t>
    <phoneticPr fontId="1" type="noConversion"/>
  </si>
  <si>
    <t>結繩技士</t>
  </si>
  <si>
    <t>洪維忼</t>
  </si>
  <si>
    <t>童子軍教育學會</t>
  </si>
  <si>
    <t>親子同樂翻花繩</t>
  </si>
  <si>
    <t>有木昭久</t>
    <phoneticPr fontId="1" type="noConversion"/>
  </si>
  <si>
    <t xml:space="preserve">漢欣  </t>
  </si>
  <si>
    <t>幸福烘焙的第一本書：臉書社團按讚破千食譜精選、社員瘋狂跟做，網路接單熱門商品、小資創業必學清單！</t>
  </si>
  <si>
    <t xml:space="preserve">Jeanica幸福烘培分享  </t>
    <phoneticPr fontId="1" type="noConversion"/>
  </si>
  <si>
    <t xml:space="preserve">朱雀 </t>
  </si>
  <si>
    <t>零失敗花樣饅頭，花捲與包子：家庭必備中式麵點食譜書，400張步驟圖保證成功！</t>
  </si>
  <si>
    <t xml:space="preserve">漢克老師 </t>
    <phoneticPr fontId="1" type="noConversion"/>
  </si>
  <si>
    <t>吳克己的家庭烘焙：超人氣熱銷麵包食譜</t>
  </si>
  <si>
    <t>吳克己</t>
  </si>
  <si>
    <t>和平國際</t>
  </si>
  <si>
    <t>自己做幸福餅乾(中英對照)</t>
  </si>
  <si>
    <t>吳金燕</t>
    <phoneticPr fontId="1" type="noConversion"/>
  </si>
  <si>
    <t>康鑑文化</t>
  </si>
  <si>
    <t>口感多變的手工餅乾</t>
  </si>
  <si>
    <t>許正忠</t>
    <phoneticPr fontId="1" type="noConversion"/>
  </si>
  <si>
    <t>橘子</t>
  </si>
  <si>
    <t>看似簡單卻說不出口的英文，原來這樣講</t>
  </si>
  <si>
    <t>學英文吧IVY BAR</t>
  </si>
  <si>
    <t>圓神</t>
    <phoneticPr fontId="1" type="noConversion"/>
  </si>
  <si>
    <t>繪本100+，輕鬆打造英語文法力：用好故事，一次蒐羅33個必學句型</t>
  </si>
  <si>
    <t>李貞慧（水瓶面面）</t>
    <phoneticPr fontId="1" type="noConversion"/>
  </si>
  <si>
    <t>親子天下</t>
    <phoneticPr fontId="1" type="noConversion"/>
  </si>
  <si>
    <t>不要小看我：33本給大人的療癒暖心英文繪本</t>
  </si>
  <si>
    <t>李貞慧</t>
    <phoneticPr fontId="1" type="noConversion"/>
  </si>
  <si>
    <t>聯經出版公司</t>
  </si>
  <si>
    <t xml:space="preserve">            臺南市111學年度永康區鹽行國中圖書館圖書採購書單                   </t>
    <phoneticPr fontId="1" type="noConversion"/>
  </si>
  <si>
    <t>廖宏德</t>
    <phoneticPr fontId="1" type="noConversion"/>
  </si>
  <si>
    <t>莊惟棟</t>
    <phoneticPr fontId="1" type="noConversion"/>
  </si>
  <si>
    <t>高階秀爾</t>
    <phoneticPr fontId="1" type="noConversion"/>
  </si>
  <si>
    <t>陳建仁</t>
    <phoneticPr fontId="1" type="noConversion"/>
  </si>
  <si>
    <t>貓米亞</t>
    <phoneticPr fontId="1" type="noConversion"/>
  </si>
  <si>
    <t>校名：臺南市立鹽行國民中學
填表人：                            教務主任：                     校長：
連絡電話：（06）2538289#125   網路電話：325010</t>
    <phoneticPr fontId="1" type="noConversion"/>
  </si>
  <si>
    <t>國文領域</t>
    <phoneticPr fontId="1" type="noConversion"/>
  </si>
  <si>
    <t>數學領域</t>
    <phoneticPr fontId="1" type="noConversion"/>
  </si>
  <si>
    <t>英文領域</t>
    <phoneticPr fontId="1" type="noConversion"/>
  </si>
  <si>
    <t>藝文領域，2本</t>
    <phoneticPr fontId="1" type="noConversion"/>
  </si>
  <si>
    <t>國文領域，2本</t>
    <phoneticPr fontId="1" type="noConversion"/>
  </si>
  <si>
    <t>2本</t>
    <phoneticPr fontId="1" type="noConversion"/>
  </si>
  <si>
    <t>3本</t>
    <phoneticPr fontId="1" type="noConversion"/>
  </si>
  <si>
    <t>5本</t>
    <phoneticPr fontId="1" type="noConversion"/>
  </si>
  <si>
    <t>共讀書箱30本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</si>
</sst>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);[Red]\(0\)"/>
  </numFmts>
  <fonts count="1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indexed="8"/>
      <name val="MS Gothic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17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tabSelected="1" topLeftCell="C31" zoomScale="70" zoomScaleNormal="70" zoomScaleSheetLayoutView="100" zoomScalePageLayoutView="40" workbookViewId="0">
      <selection activeCell="M46" sqref="M46"/>
    </sheetView>
  </sheetViews>
  <sheetFormatPr defaultRowHeight="16.5"/>
  <cols>
    <col min="1" max="1" width="6.75" customWidth="1"/>
    <col min="2" max="2" width="126.875" customWidth="1"/>
    <col min="3" max="3" width="31.75" customWidth="1"/>
    <col min="4" max="4" width="36.875" customWidth="1"/>
    <col min="5" max="5" width="16.125" customWidth="1"/>
    <col min="6" max="6" width="18.75" customWidth="1"/>
    <col min="7" max="8" width="8.75" customWidth="1"/>
    <col min="9" max="9" width="10.75" customWidth="1"/>
    <col min="10" max="12" width="6.75" customWidth="1"/>
    <col min="13" max="13" width="22.5" customWidth="1"/>
  </cols>
  <sheetData>
    <row r="1" spans="1:13" ht="25.5">
      <c r="A1" s="20" t="s">
        <v>304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ht="25.5">
      <c r="A2" s="23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3" ht="19.5" customHeight="1">
      <c r="A4" s="10">
        <v>1</v>
      </c>
      <c r="B4" s="11" t="s">
        <v>16</v>
      </c>
      <c r="C4" s="11" t="s">
        <v>17</v>
      </c>
      <c r="D4" s="11" t="s">
        <v>18</v>
      </c>
      <c r="E4" s="10" t="s">
        <v>19</v>
      </c>
      <c r="F4" s="12">
        <v>9789864524129</v>
      </c>
      <c r="G4" s="10">
        <v>2</v>
      </c>
      <c r="H4" s="10">
        <v>350</v>
      </c>
      <c r="I4" s="10">
        <f>G4*H4</f>
        <v>700</v>
      </c>
      <c r="J4" s="13" t="s">
        <v>20</v>
      </c>
      <c r="K4" s="13" t="s">
        <v>20</v>
      </c>
      <c r="L4" s="13" t="s">
        <v>21</v>
      </c>
      <c r="M4" s="13" t="s">
        <v>311</v>
      </c>
    </row>
    <row r="5" spans="1:13" ht="19.5">
      <c r="A5" s="10">
        <v>2</v>
      </c>
      <c r="B5" s="11" t="s">
        <v>22</v>
      </c>
      <c r="C5" s="11" t="s">
        <v>23</v>
      </c>
      <c r="D5" s="11" t="s">
        <v>24</v>
      </c>
      <c r="E5" s="10" t="s">
        <v>19</v>
      </c>
      <c r="F5" s="12">
        <v>4711605480574</v>
      </c>
      <c r="G5" s="10">
        <v>2</v>
      </c>
      <c r="H5" s="10">
        <v>300</v>
      </c>
      <c r="I5" s="10">
        <f>G5*H5</f>
        <v>600</v>
      </c>
      <c r="J5" s="13" t="s">
        <v>20</v>
      </c>
      <c r="K5" s="13" t="s">
        <v>20</v>
      </c>
      <c r="L5" s="13" t="s">
        <v>21</v>
      </c>
      <c r="M5" s="13" t="s">
        <v>311</v>
      </c>
    </row>
    <row r="6" spans="1:13" ht="19.5">
      <c r="A6" s="10">
        <v>3</v>
      </c>
      <c r="B6" s="11" t="s">
        <v>25</v>
      </c>
      <c r="C6" s="11" t="s">
        <v>26</v>
      </c>
      <c r="D6" s="11" t="s">
        <v>27</v>
      </c>
      <c r="E6" s="10" t="s">
        <v>19</v>
      </c>
      <c r="F6" s="12">
        <v>9789577519177</v>
      </c>
      <c r="G6" s="10">
        <v>1</v>
      </c>
      <c r="H6" s="10">
        <v>640</v>
      </c>
      <c r="I6" s="10">
        <f>G6*H6</f>
        <v>640</v>
      </c>
      <c r="J6" s="13" t="s">
        <v>21</v>
      </c>
      <c r="K6" s="13" t="s">
        <v>20</v>
      </c>
      <c r="L6" s="13" t="s">
        <v>21</v>
      </c>
      <c r="M6" s="13" t="s">
        <v>315</v>
      </c>
    </row>
    <row r="7" spans="1:13" ht="19.5">
      <c r="A7" s="10">
        <v>4</v>
      </c>
      <c r="B7" s="14" t="s">
        <v>28</v>
      </c>
      <c r="C7" s="15" t="s">
        <v>29</v>
      </c>
      <c r="D7" s="11" t="s">
        <v>30</v>
      </c>
      <c r="E7" s="10" t="s">
        <v>19</v>
      </c>
      <c r="F7" s="16">
        <v>9786263151819</v>
      </c>
      <c r="G7" s="2">
        <v>4</v>
      </c>
      <c r="H7" s="2">
        <v>420</v>
      </c>
      <c r="I7" s="10">
        <f>G7*H7</f>
        <v>1680</v>
      </c>
      <c r="J7" s="10" t="s">
        <v>20</v>
      </c>
      <c r="K7" s="13" t="s">
        <v>20</v>
      </c>
      <c r="L7" s="13" t="s">
        <v>21</v>
      </c>
      <c r="M7" s="13" t="s">
        <v>312</v>
      </c>
    </row>
    <row r="8" spans="1:13" ht="19.5" customHeight="1">
      <c r="A8" s="10">
        <v>5</v>
      </c>
      <c r="B8" s="14" t="s">
        <v>31</v>
      </c>
      <c r="C8" s="15" t="s">
        <v>32</v>
      </c>
      <c r="D8" s="11" t="s">
        <v>33</v>
      </c>
      <c r="E8" s="10" t="s">
        <v>34</v>
      </c>
      <c r="F8" s="16">
        <v>9789579072953</v>
      </c>
      <c r="G8" s="2">
        <v>1</v>
      </c>
      <c r="H8" s="2">
        <v>759</v>
      </c>
      <c r="I8" s="10">
        <v>759</v>
      </c>
      <c r="J8" s="10" t="s">
        <v>35</v>
      </c>
      <c r="K8" s="13" t="s">
        <v>20</v>
      </c>
      <c r="L8" s="10" t="s">
        <v>35</v>
      </c>
      <c r="M8" s="13" t="s">
        <v>314</v>
      </c>
    </row>
    <row r="9" spans="1:13" ht="19.5">
      <c r="A9" s="10">
        <v>6</v>
      </c>
      <c r="B9" s="14" t="s">
        <v>36</v>
      </c>
      <c r="C9" s="15" t="s">
        <v>37</v>
      </c>
      <c r="D9" s="11" t="s">
        <v>38</v>
      </c>
      <c r="E9" s="10" t="s">
        <v>19</v>
      </c>
      <c r="F9" s="16">
        <v>9786267097502</v>
      </c>
      <c r="G9" s="2">
        <v>1</v>
      </c>
      <c r="H9" s="2">
        <v>360</v>
      </c>
      <c r="I9" s="10">
        <f t="shared" ref="I9:I70" si="0">G9*H9</f>
        <v>360</v>
      </c>
      <c r="J9" s="10" t="s">
        <v>20</v>
      </c>
      <c r="K9" s="10" t="s">
        <v>20</v>
      </c>
      <c r="L9" s="10" t="s">
        <v>21</v>
      </c>
      <c r="M9" s="13" t="s">
        <v>313</v>
      </c>
    </row>
    <row r="10" spans="1:13" ht="19.5">
      <c r="A10" s="10">
        <v>7</v>
      </c>
      <c r="B10" s="14" t="s">
        <v>39</v>
      </c>
      <c r="C10" s="15" t="s">
        <v>40</v>
      </c>
      <c r="D10" s="11" t="s">
        <v>41</v>
      </c>
      <c r="E10" s="10" t="s">
        <v>19</v>
      </c>
      <c r="F10" s="16">
        <v>9789861939001</v>
      </c>
      <c r="G10" s="2">
        <v>3</v>
      </c>
      <c r="H10" s="2">
        <v>250</v>
      </c>
      <c r="I10" s="10">
        <f t="shared" si="0"/>
        <v>750</v>
      </c>
      <c r="J10" s="10" t="s">
        <v>20</v>
      </c>
      <c r="K10" s="10" t="s">
        <v>20</v>
      </c>
      <c r="L10" s="10" t="s">
        <v>21</v>
      </c>
      <c r="M10" s="13" t="s">
        <v>313</v>
      </c>
    </row>
    <row r="11" spans="1:13" ht="19.5">
      <c r="A11" s="10">
        <v>8</v>
      </c>
      <c r="B11" s="14" t="s">
        <v>42</v>
      </c>
      <c r="C11" s="15" t="s">
        <v>43</v>
      </c>
      <c r="D11" s="11" t="s">
        <v>44</v>
      </c>
      <c r="E11" s="10" t="s">
        <v>45</v>
      </c>
      <c r="F11" s="16">
        <v>9780448488301</v>
      </c>
      <c r="G11" s="2">
        <v>1</v>
      </c>
      <c r="H11" s="2">
        <v>200</v>
      </c>
      <c r="I11" s="10">
        <f t="shared" si="0"/>
        <v>200</v>
      </c>
      <c r="J11" s="10" t="s">
        <v>20</v>
      </c>
      <c r="K11" s="10" t="s">
        <v>20</v>
      </c>
      <c r="L11" s="10" t="s">
        <v>20</v>
      </c>
      <c r="M11" s="7"/>
    </row>
    <row r="12" spans="1:13" ht="19.5">
      <c r="A12" s="10">
        <v>9</v>
      </c>
      <c r="B12" s="14" t="s">
        <v>46</v>
      </c>
      <c r="C12" s="15" t="s">
        <v>47</v>
      </c>
      <c r="D12" s="11" t="s">
        <v>48</v>
      </c>
      <c r="E12" s="10" t="s">
        <v>45</v>
      </c>
      <c r="F12" s="16">
        <v>9780395861370</v>
      </c>
      <c r="G12" s="2">
        <v>1</v>
      </c>
      <c r="H12" s="2">
        <v>280</v>
      </c>
      <c r="I12" s="10">
        <f t="shared" si="0"/>
        <v>280</v>
      </c>
      <c r="J12" s="10" t="s">
        <v>20</v>
      </c>
      <c r="K12" s="10" t="s">
        <v>20</v>
      </c>
      <c r="L12" s="10" t="s">
        <v>20</v>
      </c>
      <c r="M12" s="7"/>
    </row>
    <row r="13" spans="1:13" ht="19.5">
      <c r="A13" s="10">
        <v>10</v>
      </c>
      <c r="B13" s="14" t="s">
        <v>49</v>
      </c>
      <c r="C13" s="15" t="s">
        <v>50</v>
      </c>
      <c r="D13" s="11" t="s">
        <v>51</v>
      </c>
      <c r="E13" s="10" t="s">
        <v>45</v>
      </c>
      <c r="F13" s="16">
        <v>9781416994374</v>
      </c>
      <c r="G13" s="2">
        <v>1</v>
      </c>
      <c r="H13" s="2">
        <v>630</v>
      </c>
      <c r="I13" s="10">
        <f t="shared" si="0"/>
        <v>630</v>
      </c>
      <c r="J13" s="10" t="s">
        <v>20</v>
      </c>
      <c r="K13" s="10" t="s">
        <v>20</v>
      </c>
      <c r="L13" s="10" t="s">
        <v>20</v>
      </c>
      <c r="M13" s="7"/>
    </row>
    <row r="14" spans="1:13" ht="19.5">
      <c r="A14" s="10">
        <v>11</v>
      </c>
      <c r="B14" s="14" t="s">
        <v>52</v>
      </c>
      <c r="C14" s="15" t="s">
        <v>53</v>
      </c>
      <c r="D14" s="11" t="s">
        <v>54</v>
      </c>
      <c r="E14" s="10" t="s">
        <v>45</v>
      </c>
      <c r="F14" s="16">
        <v>9780750280532</v>
      </c>
      <c r="G14" s="2">
        <v>1</v>
      </c>
      <c r="H14" s="2">
        <v>595</v>
      </c>
      <c r="I14" s="10">
        <f t="shared" si="0"/>
        <v>595</v>
      </c>
      <c r="J14" s="10" t="s">
        <v>20</v>
      </c>
      <c r="K14" s="10" t="s">
        <v>20</v>
      </c>
      <c r="L14" s="10" t="s">
        <v>20</v>
      </c>
      <c r="M14" s="8"/>
    </row>
    <row r="15" spans="1:13" ht="19.5">
      <c r="A15" s="10">
        <v>12</v>
      </c>
      <c r="B15" s="14" t="s">
        <v>55</v>
      </c>
      <c r="C15" s="15" t="s">
        <v>56</v>
      </c>
      <c r="D15" s="11" t="s">
        <v>57</v>
      </c>
      <c r="E15" s="10" t="s">
        <v>58</v>
      </c>
      <c r="F15" s="16">
        <v>9780241375211</v>
      </c>
      <c r="G15" s="2">
        <v>1</v>
      </c>
      <c r="H15" s="2">
        <v>195</v>
      </c>
      <c r="I15" s="10">
        <f t="shared" si="0"/>
        <v>195</v>
      </c>
      <c r="J15" s="10" t="s">
        <v>20</v>
      </c>
      <c r="K15" s="10" t="s">
        <v>20</v>
      </c>
      <c r="L15" s="10" t="s">
        <v>20</v>
      </c>
      <c r="M15" s="8"/>
    </row>
    <row r="16" spans="1:13" ht="19.5">
      <c r="A16" s="10">
        <v>13</v>
      </c>
      <c r="B16" s="14" t="s">
        <v>59</v>
      </c>
      <c r="C16" s="15" t="s">
        <v>60</v>
      </c>
      <c r="D16" s="11" t="s">
        <v>57</v>
      </c>
      <c r="E16" s="10" t="s">
        <v>58</v>
      </c>
      <c r="F16" s="16">
        <v>9780241375303</v>
      </c>
      <c r="G16" s="2">
        <v>1</v>
      </c>
      <c r="H16" s="2">
        <v>195</v>
      </c>
      <c r="I16" s="10">
        <f t="shared" si="0"/>
        <v>195</v>
      </c>
      <c r="J16" s="10" t="s">
        <v>20</v>
      </c>
      <c r="K16" s="10" t="s">
        <v>20</v>
      </c>
      <c r="L16" s="10" t="s">
        <v>20</v>
      </c>
      <c r="M16" s="8"/>
    </row>
    <row r="17" spans="1:13" ht="19.5">
      <c r="A17" s="10">
        <v>14</v>
      </c>
      <c r="B17" s="14" t="s">
        <v>61</v>
      </c>
      <c r="C17" s="15" t="s">
        <v>62</v>
      </c>
      <c r="D17" s="11" t="s">
        <v>57</v>
      </c>
      <c r="E17" s="10" t="s">
        <v>58</v>
      </c>
      <c r="F17" s="16">
        <v>9780241430873</v>
      </c>
      <c r="G17" s="2">
        <v>1</v>
      </c>
      <c r="H17" s="2">
        <v>195</v>
      </c>
      <c r="I17" s="10">
        <f t="shared" si="0"/>
        <v>195</v>
      </c>
      <c r="J17" s="10" t="s">
        <v>20</v>
      </c>
      <c r="K17" s="10" t="s">
        <v>20</v>
      </c>
      <c r="L17" s="10" t="s">
        <v>20</v>
      </c>
      <c r="M17" s="8"/>
    </row>
    <row r="18" spans="1:13" ht="19.5">
      <c r="A18" s="10">
        <v>15</v>
      </c>
      <c r="B18" s="14" t="s">
        <v>63</v>
      </c>
      <c r="C18" s="15" t="s">
        <v>64</v>
      </c>
      <c r="D18" s="11" t="s">
        <v>57</v>
      </c>
      <c r="E18" s="10" t="s">
        <v>58</v>
      </c>
      <c r="F18" s="16">
        <v>9780241375228</v>
      </c>
      <c r="G18" s="2">
        <v>1</v>
      </c>
      <c r="H18" s="2">
        <v>195</v>
      </c>
      <c r="I18" s="10">
        <f t="shared" si="0"/>
        <v>195</v>
      </c>
      <c r="J18" s="10" t="s">
        <v>20</v>
      </c>
      <c r="K18" s="10" t="s">
        <v>20</v>
      </c>
      <c r="L18" s="10" t="s">
        <v>20</v>
      </c>
      <c r="M18" s="8"/>
    </row>
    <row r="19" spans="1:13" ht="19.5">
      <c r="A19" s="10">
        <v>16</v>
      </c>
      <c r="B19" s="14" t="s">
        <v>65</v>
      </c>
      <c r="C19" s="15" t="s">
        <v>66</v>
      </c>
      <c r="D19" s="11" t="s">
        <v>57</v>
      </c>
      <c r="E19" s="10" t="s">
        <v>58</v>
      </c>
      <c r="F19" s="16">
        <v>9780241397862</v>
      </c>
      <c r="G19" s="2">
        <v>1</v>
      </c>
      <c r="H19" s="2">
        <v>195</v>
      </c>
      <c r="I19" s="10">
        <f t="shared" si="0"/>
        <v>195</v>
      </c>
      <c r="J19" s="10" t="s">
        <v>20</v>
      </c>
      <c r="K19" s="10" t="s">
        <v>20</v>
      </c>
      <c r="L19" s="10" t="s">
        <v>20</v>
      </c>
      <c r="M19" s="8"/>
    </row>
    <row r="20" spans="1:13" ht="19.5">
      <c r="A20" s="10">
        <v>17</v>
      </c>
      <c r="B20" s="14" t="s">
        <v>67</v>
      </c>
      <c r="C20" s="15" t="s">
        <v>68</v>
      </c>
      <c r="D20" s="11" t="s">
        <v>57</v>
      </c>
      <c r="E20" s="10" t="s">
        <v>58</v>
      </c>
      <c r="F20" s="16">
        <v>9780241463277</v>
      </c>
      <c r="G20" s="2">
        <v>1</v>
      </c>
      <c r="H20" s="2">
        <v>195</v>
      </c>
      <c r="I20" s="10">
        <f t="shared" si="0"/>
        <v>195</v>
      </c>
      <c r="J20" s="10" t="s">
        <v>20</v>
      </c>
      <c r="K20" s="10" t="s">
        <v>20</v>
      </c>
      <c r="L20" s="10" t="s">
        <v>20</v>
      </c>
      <c r="M20" s="8"/>
    </row>
    <row r="21" spans="1:13" ht="19.5">
      <c r="A21" s="10">
        <v>18</v>
      </c>
      <c r="B21" s="14" t="s">
        <v>69</v>
      </c>
      <c r="C21" s="15" t="s">
        <v>70</v>
      </c>
      <c r="D21" s="11" t="s">
        <v>71</v>
      </c>
      <c r="E21" s="10" t="s">
        <v>58</v>
      </c>
      <c r="F21" s="16">
        <v>9780194236690</v>
      </c>
      <c r="G21" s="2">
        <v>1</v>
      </c>
      <c r="H21" s="2">
        <v>210</v>
      </c>
      <c r="I21" s="10">
        <f t="shared" si="0"/>
        <v>210</v>
      </c>
      <c r="J21" s="10" t="s">
        <v>20</v>
      </c>
      <c r="K21" s="10" t="s">
        <v>20</v>
      </c>
      <c r="L21" s="10" t="s">
        <v>20</v>
      </c>
      <c r="M21" s="7"/>
    </row>
    <row r="22" spans="1:13" ht="19.5">
      <c r="A22" s="10">
        <v>19</v>
      </c>
      <c r="B22" s="14" t="s">
        <v>72</v>
      </c>
      <c r="C22" s="15" t="s">
        <v>73</v>
      </c>
      <c r="D22" s="11" t="s">
        <v>71</v>
      </c>
      <c r="E22" s="10" t="s">
        <v>58</v>
      </c>
      <c r="F22" s="16">
        <v>9780194794404</v>
      </c>
      <c r="G22" s="2">
        <v>1</v>
      </c>
      <c r="H22" s="2">
        <v>190</v>
      </c>
      <c r="I22" s="10">
        <f t="shared" si="0"/>
        <v>190</v>
      </c>
      <c r="J22" s="10" t="s">
        <v>20</v>
      </c>
      <c r="K22" s="10" t="s">
        <v>20</v>
      </c>
      <c r="L22" s="10" t="s">
        <v>20</v>
      </c>
      <c r="M22" s="7"/>
    </row>
    <row r="23" spans="1:13" ht="19.5">
      <c r="A23" s="10">
        <v>20</v>
      </c>
      <c r="B23" s="14" t="s">
        <v>74</v>
      </c>
      <c r="C23" s="15" t="s">
        <v>75</v>
      </c>
      <c r="D23" s="11" t="s">
        <v>71</v>
      </c>
      <c r="E23" s="10" t="s">
        <v>58</v>
      </c>
      <c r="F23" s="16">
        <v>9780194790581</v>
      </c>
      <c r="G23" s="2">
        <v>1</v>
      </c>
      <c r="H23" s="2">
        <v>190</v>
      </c>
      <c r="I23" s="10">
        <f t="shared" si="0"/>
        <v>190</v>
      </c>
      <c r="J23" s="10" t="s">
        <v>20</v>
      </c>
      <c r="K23" s="10" t="s">
        <v>20</v>
      </c>
      <c r="L23" s="10" t="s">
        <v>20</v>
      </c>
      <c r="M23" s="7"/>
    </row>
    <row r="24" spans="1:13" ht="19.5">
      <c r="A24" s="10">
        <v>21</v>
      </c>
      <c r="B24" s="14" t="s">
        <v>76</v>
      </c>
      <c r="C24" s="15" t="s">
        <v>77</v>
      </c>
      <c r="D24" s="11" t="s">
        <v>71</v>
      </c>
      <c r="E24" s="10" t="s">
        <v>58</v>
      </c>
      <c r="F24" s="16">
        <v>9780194789196</v>
      </c>
      <c r="G24" s="2">
        <v>1</v>
      </c>
      <c r="H24" s="2">
        <v>190</v>
      </c>
      <c r="I24" s="10">
        <f t="shared" si="0"/>
        <v>190</v>
      </c>
      <c r="J24" s="10" t="s">
        <v>20</v>
      </c>
      <c r="K24" s="10" t="s">
        <v>20</v>
      </c>
      <c r="L24" s="10" t="s">
        <v>20</v>
      </c>
      <c r="M24" s="8"/>
    </row>
    <row r="25" spans="1:13" ht="19.5">
      <c r="A25" s="10">
        <v>22</v>
      </c>
      <c r="B25" s="14" t="s">
        <v>78</v>
      </c>
      <c r="C25" s="15" t="s">
        <v>79</v>
      </c>
      <c r="D25" s="11" t="s">
        <v>71</v>
      </c>
      <c r="E25" s="10" t="s">
        <v>58</v>
      </c>
      <c r="F25" s="16">
        <v>9780194022859</v>
      </c>
      <c r="G25" s="2">
        <v>1</v>
      </c>
      <c r="H25" s="2">
        <v>210</v>
      </c>
      <c r="I25" s="10">
        <f t="shared" si="0"/>
        <v>210</v>
      </c>
      <c r="J25" s="10" t="s">
        <v>20</v>
      </c>
      <c r="K25" s="10" t="s">
        <v>20</v>
      </c>
      <c r="L25" s="10" t="s">
        <v>20</v>
      </c>
      <c r="M25" s="8"/>
    </row>
    <row r="26" spans="1:13" ht="19.5">
      <c r="A26" s="10">
        <v>23</v>
      </c>
      <c r="B26" s="14" t="s">
        <v>80</v>
      </c>
      <c r="C26" s="15" t="s">
        <v>81</v>
      </c>
      <c r="D26" s="11" t="s">
        <v>82</v>
      </c>
      <c r="E26" s="10" t="s">
        <v>45</v>
      </c>
      <c r="F26" s="16">
        <v>9780803735163</v>
      </c>
      <c r="G26" s="2">
        <v>1</v>
      </c>
      <c r="H26" s="2">
        <v>630</v>
      </c>
      <c r="I26" s="10">
        <f t="shared" si="0"/>
        <v>630</v>
      </c>
      <c r="J26" s="10" t="s">
        <v>20</v>
      </c>
      <c r="K26" s="10" t="s">
        <v>20</v>
      </c>
      <c r="L26" s="10" t="s">
        <v>20</v>
      </c>
      <c r="M26" s="8"/>
    </row>
    <row r="27" spans="1:13" ht="19.5">
      <c r="A27" s="10">
        <v>24</v>
      </c>
      <c r="B27" s="14" t="s">
        <v>83</v>
      </c>
      <c r="C27" s="15" t="s">
        <v>84</v>
      </c>
      <c r="D27" s="11" t="s">
        <v>85</v>
      </c>
      <c r="E27" s="10" t="s">
        <v>45</v>
      </c>
      <c r="F27" s="16">
        <v>9781631498671</v>
      </c>
      <c r="G27" s="2">
        <v>1</v>
      </c>
      <c r="H27" s="2">
        <v>525</v>
      </c>
      <c r="I27" s="10">
        <f t="shared" si="0"/>
        <v>525</v>
      </c>
      <c r="J27" s="10" t="s">
        <v>20</v>
      </c>
      <c r="K27" s="10" t="s">
        <v>20</v>
      </c>
      <c r="L27" s="10" t="s">
        <v>20</v>
      </c>
      <c r="M27" s="8"/>
    </row>
    <row r="28" spans="1:13" ht="19.5">
      <c r="A28" s="10">
        <v>25</v>
      </c>
      <c r="B28" s="14" t="s">
        <v>86</v>
      </c>
      <c r="C28" s="15" t="s">
        <v>87</v>
      </c>
      <c r="D28" s="11" t="s">
        <v>88</v>
      </c>
      <c r="E28" s="10" t="s">
        <v>45</v>
      </c>
      <c r="F28" s="16">
        <v>9780802142818</v>
      </c>
      <c r="G28" s="2">
        <v>1</v>
      </c>
      <c r="H28" s="2">
        <v>595</v>
      </c>
      <c r="I28" s="10">
        <f t="shared" si="0"/>
        <v>595</v>
      </c>
      <c r="J28" s="10" t="s">
        <v>20</v>
      </c>
      <c r="K28" s="10" t="s">
        <v>20</v>
      </c>
      <c r="L28" s="10" t="s">
        <v>20</v>
      </c>
      <c r="M28" s="8"/>
    </row>
    <row r="29" spans="1:13" ht="19.5">
      <c r="A29" s="10">
        <v>26</v>
      </c>
      <c r="B29" s="14" t="s">
        <v>89</v>
      </c>
      <c r="C29" s="15" t="s">
        <v>90</v>
      </c>
      <c r="D29" s="11" t="s">
        <v>91</v>
      </c>
      <c r="E29" s="10" t="s">
        <v>45</v>
      </c>
      <c r="F29" s="16">
        <v>9780679721031</v>
      </c>
      <c r="G29" s="2">
        <v>1</v>
      </c>
      <c r="H29" s="2">
        <v>315</v>
      </c>
      <c r="I29" s="10">
        <f t="shared" si="0"/>
        <v>315</v>
      </c>
      <c r="J29" s="10" t="s">
        <v>20</v>
      </c>
      <c r="K29" s="10" t="s">
        <v>20</v>
      </c>
      <c r="L29" s="10" t="s">
        <v>20</v>
      </c>
      <c r="M29" s="8"/>
    </row>
    <row r="30" spans="1:13" ht="19.5">
      <c r="A30" s="10">
        <v>27</v>
      </c>
      <c r="B30" s="14" t="s">
        <v>92</v>
      </c>
      <c r="C30" s="15" t="s">
        <v>93</v>
      </c>
      <c r="D30" s="11" t="s">
        <v>91</v>
      </c>
      <c r="E30" s="10" t="s">
        <v>58</v>
      </c>
      <c r="F30" s="16">
        <v>9781400032716</v>
      </c>
      <c r="G30" s="2">
        <v>1</v>
      </c>
      <c r="H30" s="2">
        <v>978</v>
      </c>
      <c r="I30" s="10">
        <f t="shared" si="0"/>
        <v>978</v>
      </c>
      <c r="J30" s="10" t="s">
        <v>20</v>
      </c>
      <c r="K30" s="10" t="s">
        <v>20</v>
      </c>
      <c r="L30" s="10" t="s">
        <v>20</v>
      </c>
      <c r="M30" s="8"/>
    </row>
    <row r="31" spans="1:13" ht="19.5">
      <c r="A31" s="10">
        <v>28</v>
      </c>
      <c r="B31" s="14" t="s">
        <v>94</v>
      </c>
      <c r="C31" s="15" t="s">
        <v>95</v>
      </c>
      <c r="D31" s="11" t="s">
        <v>96</v>
      </c>
      <c r="E31" s="10" t="s">
        <v>45</v>
      </c>
      <c r="F31" s="16">
        <v>9780452284241</v>
      </c>
      <c r="G31" s="2">
        <v>1</v>
      </c>
      <c r="H31" s="2">
        <v>560</v>
      </c>
      <c r="I31" s="10">
        <f t="shared" si="0"/>
        <v>560</v>
      </c>
      <c r="J31" s="10" t="s">
        <v>20</v>
      </c>
      <c r="K31" s="10" t="s">
        <v>20</v>
      </c>
      <c r="L31" s="10" t="s">
        <v>20</v>
      </c>
      <c r="M31" s="7"/>
    </row>
    <row r="32" spans="1:13" ht="19.5">
      <c r="A32" s="10">
        <v>29</v>
      </c>
      <c r="B32" s="14" t="s">
        <v>97</v>
      </c>
      <c r="C32" s="15" t="s">
        <v>98</v>
      </c>
      <c r="D32" s="11" t="s">
        <v>99</v>
      </c>
      <c r="E32" s="10" t="s">
        <v>45</v>
      </c>
      <c r="F32" s="16">
        <v>9780544340688</v>
      </c>
      <c r="G32" s="2">
        <v>1</v>
      </c>
      <c r="H32" s="2">
        <v>350</v>
      </c>
      <c r="I32" s="10">
        <f t="shared" si="0"/>
        <v>350</v>
      </c>
      <c r="J32" s="10" t="s">
        <v>20</v>
      </c>
      <c r="K32" s="10" t="s">
        <v>20</v>
      </c>
      <c r="L32" s="10" t="s">
        <v>20</v>
      </c>
      <c r="M32" s="7"/>
    </row>
    <row r="33" spans="1:13" ht="19.5">
      <c r="A33" s="10">
        <v>30</v>
      </c>
      <c r="B33" s="14" t="s">
        <v>100</v>
      </c>
      <c r="C33" s="15" t="s">
        <v>101</v>
      </c>
      <c r="D33" s="11" t="s">
        <v>102</v>
      </c>
      <c r="E33" s="10" t="s">
        <v>58</v>
      </c>
      <c r="F33" s="16">
        <v>9781638292708</v>
      </c>
      <c r="G33" s="2">
        <v>1</v>
      </c>
      <c r="H33" s="2">
        <v>488</v>
      </c>
      <c r="I33" s="10">
        <f t="shared" si="0"/>
        <v>488</v>
      </c>
      <c r="J33" s="10" t="s">
        <v>20</v>
      </c>
      <c r="K33" s="10" t="s">
        <v>20</v>
      </c>
      <c r="L33" s="10" t="s">
        <v>20</v>
      </c>
      <c r="M33" s="7"/>
    </row>
    <row r="34" spans="1:13" ht="19.5">
      <c r="A34" s="10">
        <v>31</v>
      </c>
      <c r="B34" s="14" t="s">
        <v>103</v>
      </c>
      <c r="C34" s="15" t="s">
        <v>104</v>
      </c>
      <c r="D34" s="11" t="s">
        <v>105</v>
      </c>
      <c r="E34" s="10" t="s">
        <v>45</v>
      </c>
      <c r="F34" s="16">
        <v>9780593386224</v>
      </c>
      <c r="G34" s="2">
        <v>1</v>
      </c>
      <c r="H34" s="2">
        <v>315</v>
      </c>
      <c r="I34" s="10">
        <f t="shared" si="0"/>
        <v>315</v>
      </c>
      <c r="J34" s="10" t="s">
        <v>20</v>
      </c>
      <c r="K34" s="10" t="s">
        <v>20</v>
      </c>
      <c r="L34" s="10" t="s">
        <v>20</v>
      </c>
      <c r="M34" s="8"/>
    </row>
    <row r="35" spans="1:13" ht="19.5">
      <c r="A35" s="10">
        <v>32</v>
      </c>
      <c r="B35" s="14" t="s">
        <v>106</v>
      </c>
      <c r="C35" s="15" t="s">
        <v>104</v>
      </c>
      <c r="D35" s="11" t="s">
        <v>107</v>
      </c>
      <c r="E35" s="10" t="s">
        <v>45</v>
      </c>
      <c r="F35" s="16">
        <v>9780142410363</v>
      </c>
      <c r="G35" s="2">
        <v>1</v>
      </c>
      <c r="H35" s="2">
        <v>315</v>
      </c>
      <c r="I35" s="10">
        <f t="shared" si="0"/>
        <v>315</v>
      </c>
      <c r="J35" s="10" t="s">
        <v>20</v>
      </c>
      <c r="K35" s="10" t="s">
        <v>20</v>
      </c>
      <c r="L35" s="10" t="s">
        <v>20</v>
      </c>
      <c r="M35" s="8"/>
    </row>
    <row r="36" spans="1:13" ht="19.5">
      <c r="A36" s="10">
        <v>33</v>
      </c>
      <c r="B36" s="14" t="s">
        <v>108</v>
      </c>
      <c r="C36" s="15" t="s">
        <v>104</v>
      </c>
      <c r="D36" s="11" t="s">
        <v>107</v>
      </c>
      <c r="E36" s="10" t="s">
        <v>45</v>
      </c>
      <c r="F36" s="16">
        <v>9780142410370</v>
      </c>
      <c r="G36" s="2">
        <v>1</v>
      </c>
      <c r="H36" s="2">
        <v>315</v>
      </c>
      <c r="I36" s="10">
        <f t="shared" si="0"/>
        <v>315</v>
      </c>
      <c r="J36" s="10" t="s">
        <v>20</v>
      </c>
      <c r="K36" s="10" t="s">
        <v>20</v>
      </c>
      <c r="L36" s="10" t="s">
        <v>20</v>
      </c>
      <c r="M36" s="8"/>
    </row>
    <row r="37" spans="1:13" ht="19.5">
      <c r="A37" s="10">
        <v>34</v>
      </c>
      <c r="B37" s="14" t="s">
        <v>109</v>
      </c>
      <c r="C37" s="15" t="s">
        <v>110</v>
      </c>
      <c r="D37" s="11" t="s">
        <v>111</v>
      </c>
      <c r="E37" s="10" t="s">
        <v>58</v>
      </c>
      <c r="F37" s="16">
        <v>9781847807182</v>
      </c>
      <c r="G37" s="2">
        <v>1</v>
      </c>
      <c r="H37" s="2">
        <v>384</v>
      </c>
      <c r="I37" s="10">
        <f t="shared" si="0"/>
        <v>384</v>
      </c>
      <c r="J37" s="10" t="s">
        <v>20</v>
      </c>
      <c r="K37" s="10" t="s">
        <v>20</v>
      </c>
      <c r="L37" s="10" t="s">
        <v>20</v>
      </c>
      <c r="M37" s="8"/>
    </row>
    <row r="38" spans="1:13" ht="19.5">
      <c r="A38" s="10">
        <v>35</v>
      </c>
      <c r="B38" s="14" t="s">
        <v>112</v>
      </c>
      <c r="C38" s="15" t="s">
        <v>113</v>
      </c>
      <c r="D38" s="11" t="s">
        <v>114</v>
      </c>
      <c r="E38" s="10" t="s">
        <v>58</v>
      </c>
      <c r="F38" s="16">
        <v>9780593226933</v>
      </c>
      <c r="G38" s="2">
        <v>1</v>
      </c>
      <c r="H38" s="2">
        <v>315</v>
      </c>
      <c r="I38" s="10">
        <f t="shared" si="0"/>
        <v>315</v>
      </c>
      <c r="J38" s="10" t="s">
        <v>20</v>
      </c>
      <c r="K38" s="10" t="s">
        <v>20</v>
      </c>
      <c r="L38" s="10" t="s">
        <v>20</v>
      </c>
      <c r="M38" s="8"/>
    </row>
    <row r="39" spans="1:13" ht="19.5">
      <c r="A39" s="10">
        <v>36</v>
      </c>
      <c r="B39" s="14" t="s">
        <v>115</v>
      </c>
      <c r="C39" s="15" t="s">
        <v>113</v>
      </c>
      <c r="D39" s="11" t="s">
        <v>114</v>
      </c>
      <c r="E39" s="10" t="s">
        <v>58</v>
      </c>
      <c r="F39" s="16">
        <v>9780593384114</v>
      </c>
      <c r="G39" s="2">
        <v>1</v>
      </c>
      <c r="H39" s="2">
        <v>315</v>
      </c>
      <c r="I39" s="10">
        <f>G39*H39</f>
        <v>315</v>
      </c>
      <c r="J39" s="10" t="s">
        <v>20</v>
      </c>
      <c r="K39" s="10" t="s">
        <v>20</v>
      </c>
      <c r="L39" s="10" t="s">
        <v>20</v>
      </c>
      <c r="M39" s="8"/>
    </row>
    <row r="40" spans="1:13" ht="19.5">
      <c r="A40" s="10">
        <v>37</v>
      </c>
      <c r="B40" s="14" t="s">
        <v>116</v>
      </c>
      <c r="C40" s="15" t="s">
        <v>113</v>
      </c>
      <c r="D40" s="11" t="s">
        <v>114</v>
      </c>
      <c r="E40" s="10" t="s">
        <v>58</v>
      </c>
      <c r="F40" s="16">
        <v>9780593384121</v>
      </c>
      <c r="G40" s="2">
        <v>1</v>
      </c>
      <c r="H40" s="2">
        <v>315</v>
      </c>
      <c r="I40" s="10">
        <f>G40*H40</f>
        <v>315</v>
      </c>
      <c r="J40" s="10" t="s">
        <v>20</v>
      </c>
      <c r="K40" s="10" t="s">
        <v>20</v>
      </c>
      <c r="L40" s="10" t="s">
        <v>20</v>
      </c>
      <c r="M40" s="8"/>
    </row>
    <row r="41" spans="1:13" ht="19.5">
      <c r="A41" s="10">
        <v>38</v>
      </c>
      <c r="B41" s="14" t="s">
        <v>117</v>
      </c>
      <c r="C41" s="15" t="s">
        <v>113</v>
      </c>
      <c r="D41" s="11" t="s">
        <v>114</v>
      </c>
      <c r="E41" s="10" t="s">
        <v>58</v>
      </c>
      <c r="F41" s="16">
        <v>9780593384732</v>
      </c>
      <c r="G41" s="2">
        <v>1</v>
      </c>
      <c r="H41" s="2">
        <v>315</v>
      </c>
      <c r="I41" s="10">
        <f>G41*H41</f>
        <v>315</v>
      </c>
      <c r="J41" s="10" t="s">
        <v>20</v>
      </c>
      <c r="K41" s="10" t="s">
        <v>20</v>
      </c>
      <c r="L41" s="10" t="s">
        <v>20</v>
      </c>
      <c r="M41" s="7"/>
    </row>
    <row r="42" spans="1:13" ht="19.5">
      <c r="A42" s="10">
        <v>39</v>
      </c>
      <c r="B42" s="14" t="s">
        <v>118</v>
      </c>
      <c r="C42" s="15" t="s">
        <v>119</v>
      </c>
      <c r="D42" s="11" t="s">
        <v>120</v>
      </c>
      <c r="E42" s="10" t="s">
        <v>45</v>
      </c>
      <c r="F42" s="16">
        <v>9781536207576</v>
      </c>
      <c r="G42" s="2">
        <v>1</v>
      </c>
      <c r="H42" s="2">
        <v>315</v>
      </c>
      <c r="I42" s="10">
        <f>G42*H42</f>
        <v>315</v>
      </c>
      <c r="J42" s="10" t="s">
        <v>20</v>
      </c>
      <c r="K42" s="10" t="s">
        <v>20</v>
      </c>
      <c r="L42" s="10" t="s">
        <v>20</v>
      </c>
      <c r="M42" s="7"/>
    </row>
    <row r="43" spans="1:13" ht="19.5">
      <c r="A43" s="10">
        <v>40</v>
      </c>
      <c r="B43" s="14" t="s">
        <v>121</v>
      </c>
      <c r="C43" s="15" t="s">
        <v>122</v>
      </c>
      <c r="D43" s="11" t="s">
        <v>123</v>
      </c>
      <c r="E43" s="10" t="s">
        <v>45</v>
      </c>
      <c r="F43" s="16">
        <v>9781499801033</v>
      </c>
      <c r="G43" s="2">
        <v>1</v>
      </c>
      <c r="H43" s="2">
        <v>630</v>
      </c>
      <c r="I43" s="10">
        <f>G43*H43</f>
        <v>630</v>
      </c>
      <c r="J43" s="10" t="s">
        <v>20</v>
      </c>
      <c r="K43" s="10" t="s">
        <v>20</v>
      </c>
      <c r="L43" s="10" t="s">
        <v>20</v>
      </c>
      <c r="M43" s="7"/>
    </row>
    <row r="44" spans="1:13" ht="19.5">
      <c r="A44" s="10">
        <v>41</v>
      </c>
      <c r="B44" s="14" t="s">
        <v>124</v>
      </c>
      <c r="C44" s="15" t="s">
        <v>125</v>
      </c>
      <c r="D44" s="11" t="s">
        <v>126</v>
      </c>
      <c r="E44" s="10" t="s">
        <v>45</v>
      </c>
      <c r="F44" s="16">
        <v>9780439598385</v>
      </c>
      <c r="G44" s="2">
        <v>1</v>
      </c>
      <c r="H44" s="2">
        <v>280</v>
      </c>
      <c r="I44" s="10">
        <f t="shared" si="0"/>
        <v>280</v>
      </c>
      <c r="J44" s="10" t="s">
        <v>20</v>
      </c>
      <c r="K44" s="10" t="s">
        <v>20</v>
      </c>
      <c r="L44" s="10" t="s">
        <v>20</v>
      </c>
      <c r="M44" s="8"/>
    </row>
    <row r="45" spans="1:13" ht="19.5" customHeight="1">
      <c r="A45" s="10">
        <v>42</v>
      </c>
      <c r="B45" s="17" t="s">
        <v>127</v>
      </c>
      <c r="C45" s="15" t="s">
        <v>128</v>
      </c>
      <c r="D45" s="11" t="s">
        <v>129</v>
      </c>
      <c r="E45" s="10" t="s">
        <v>19</v>
      </c>
      <c r="F45" s="16">
        <v>9789866104794</v>
      </c>
      <c r="G45" s="2">
        <v>30</v>
      </c>
      <c r="H45" s="2">
        <v>200</v>
      </c>
      <c r="I45" s="10">
        <f t="shared" si="0"/>
        <v>6000</v>
      </c>
      <c r="J45" s="10" t="s">
        <v>20</v>
      </c>
      <c r="K45" s="13" t="s">
        <v>20</v>
      </c>
      <c r="L45" s="10" t="s">
        <v>20</v>
      </c>
      <c r="M45" s="13" t="s">
        <v>319</v>
      </c>
    </row>
    <row r="46" spans="1:13" ht="19.5">
      <c r="A46" s="10">
        <v>43</v>
      </c>
      <c r="B46" s="14" t="s">
        <v>130</v>
      </c>
      <c r="C46" s="15" t="s">
        <v>131</v>
      </c>
      <c r="D46" s="11" t="s">
        <v>132</v>
      </c>
      <c r="E46" s="10" t="s">
        <v>19</v>
      </c>
      <c r="F46" s="16">
        <v>9789869724005</v>
      </c>
      <c r="G46" s="2">
        <v>1</v>
      </c>
      <c r="H46" s="2">
        <v>320</v>
      </c>
      <c r="I46" s="10">
        <f t="shared" si="0"/>
        <v>320</v>
      </c>
      <c r="J46" s="10" t="s">
        <v>20</v>
      </c>
      <c r="K46" s="13" t="s">
        <v>20</v>
      </c>
      <c r="L46" s="10" t="s">
        <v>20</v>
      </c>
      <c r="M46" s="8"/>
    </row>
    <row r="47" spans="1:13" ht="19.5">
      <c r="A47" s="10">
        <v>44</v>
      </c>
      <c r="B47" s="14" t="s">
        <v>133</v>
      </c>
      <c r="C47" s="15" t="s">
        <v>134</v>
      </c>
      <c r="D47" s="11" t="s">
        <v>135</v>
      </c>
      <c r="E47" s="10" t="s">
        <v>19</v>
      </c>
      <c r="F47" s="16">
        <v>9789864795796</v>
      </c>
      <c r="G47" s="2">
        <v>1</v>
      </c>
      <c r="H47" s="2">
        <v>2000</v>
      </c>
      <c r="I47" s="10">
        <f t="shared" si="0"/>
        <v>2000</v>
      </c>
      <c r="J47" s="10" t="s">
        <v>20</v>
      </c>
      <c r="K47" s="13" t="s">
        <v>20</v>
      </c>
      <c r="L47" s="10" t="s">
        <v>20</v>
      </c>
      <c r="M47" s="8"/>
    </row>
    <row r="48" spans="1:13" ht="19.5">
      <c r="A48" s="10">
        <v>45</v>
      </c>
      <c r="B48" s="14" t="s">
        <v>136</v>
      </c>
      <c r="C48" s="15" t="s">
        <v>137</v>
      </c>
      <c r="D48" s="11" t="s">
        <v>138</v>
      </c>
      <c r="E48" s="10" t="s">
        <v>19</v>
      </c>
      <c r="F48" s="16">
        <v>9789865612955</v>
      </c>
      <c r="G48" s="2">
        <v>1</v>
      </c>
      <c r="H48" s="2">
        <v>350</v>
      </c>
      <c r="I48" s="10">
        <f t="shared" si="0"/>
        <v>350</v>
      </c>
      <c r="J48" s="10" t="s">
        <v>20</v>
      </c>
      <c r="K48" s="13" t="s">
        <v>20</v>
      </c>
      <c r="L48" s="10" t="s">
        <v>20</v>
      </c>
      <c r="M48" s="8"/>
    </row>
    <row r="49" spans="1:13" ht="19.5">
      <c r="A49" s="10">
        <v>46</v>
      </c>
      <c r="B49" s="14" t="s">
        <v>139</v>
      </c>
      <c r="C49" s="15" t="s">
        <v>140</v>
      </c>
      <c r="D49" s="11" t="s">
        <v>141</v>
      </c>
      <c r="E49" s="10" t="s">
        <v>19</v>
      </c>
      <c r="F49" s="16" t="s">
        <v>142</v>
      </c>
      <c r="G49" s="2">
        <v>1</v>
      </c>
      <c r="H49" s="2">
        <v>480</v>
      </c>
      <c r="I49" s="10">
        <f t="shared" si="0"/>
        <v>480</v>
      </c>
      <c r="J49" s="10" t="s">
        <v>20</v>
      </c>
      <c r="K49" s="13" t="s">
        <v>20</v>
      </c>
      <c r="L49" s="10" t="s">
        <v>20</v>
      </c>
      <c r="M49" s="8"/>
    </row>
    <row r="50" spans="1:13" ht="19.5">
      <c r="A50" s="10">
        <v>47</v>
      </c>
      <c r="B50" s="14" t="s">
        <v>143</v>
      </c>
      <c r="C50" s="15" t="s">
        <v>144</v>
      </c>
      <c r="D50" s="11" t="s">
        <v>145</v>
      </c>
      <c r="E50" s="10" t="s">
        <v>19</v>
      </c>
      <c r="F50" s="16">
        <v>9789863811282</v>
      </c>
      <c r="G50" s="2">
        <v>1</v>
      </c>
      <c r="H50" s="2">
        <v>380</v>
      </c>
      <c r="I50" s="10">
        <f t="shared" si="0"/>
        <v>380</v>
      </c>
      <c r="J50" s="10" t="s">
        <v>20</v>
      </c>
      <c r="K50" s="13" t="s">
        <v>20</v>
      </c>
      <c r="L50" s="10" t="s">
        <v>20</v>
      </c>
      <c r="M50" s="8"/>
    </row>
    <row r="51" spans="1:13" ht="19.5">
      <c r="A51" s="10">
        <v>48</v>
      </c>
      <c r="B51" s="14" t="s">
        <v>146</v>
      </c>
      <c r="C51" s="15" t="s">
        <v>305</v>
      </c>
      <c r="D51" s="11" t="s">
        <v>147</v>
      </c>
      <c r="E51" s="10" t="s">
        <v>19</v>
      </c>
      <c r="F51" s="16" t="s">
        <v>148</v>
      </c>
      <c r="G51" s="2">
        <v>1</v>
      </c>
      <c r="H51" s="2">
        <v>400</v>
      </c>
      <c r="I51" s="10">
        <f t="shared" si="0"/>
        <v>400</v>
      </c>
      <c r="J51" s="10" t="s">
        <v>20</v>
      </c>
      <c r="K51" s="13" t="s">
        <v>20</v>
      </c>
      <c r="L51" s="10" t="s">
        <v>20</v>
      </c>
      <c r="M51" s="7"/>
    </row>
    <row r="52" spans="1:13" ht="19.5">
      <c r="A52" s="10">
        <v>49</v>
      </c>
      <c r="B52" s="14" t="s">
        <v>149</v>
      </c>
      <c r="C52" s="15" t="s">
        <v>150</v>
      </c>
      <c r="D52" s="11" t="s">
        <v>151</v>
      </c>
      <c r="E52" s="10" t="s">
        <v>19</v>
      </c>
      <c r="F52" s="16">
        <v>9789575038298</v>
      </c>
      <c r="G52" s="2">
        <v>1</v>
      </c>
      <c r="H52" s="2">
        <v>399</v>
      </c>
      <c r="I52" s="10">
        <f t="shared" si="0"/>
        <v>399</v>
      </c>
      <c r="J52" s="10" t="s">
        <v>20</v>
      </c>
      <c r="K52" s="13" t="s">
        <v>20</v>
      </c>
      <c r="L52" s="10" t="s">
        <v>20</v>
      </c>
      <c r="M52" s="7"/>
    </row>
    <row r="53" spans="1:13" ht="19.5">
      <c r="A53" s="10">
        <v>50</v>
      </c>
      <c r="B53" s="14" t="s">
        <v>152</v>
      </c>
      <c r="C53" s="15" t="s">
        <v>150</v>
      </c>
      <c r="D53" s="11" t="s">
        <v>151</v>
      </c>
      <c r="E53" s="10" t="s">
        <v>19</v>
      </c>
      <c r="F53" s="16">
        <v>9789575038137</v>
      </c>
      <c r="G53" s="2">
        <v>1</v>
      </c>
      <c r="H53" s="2">
        <v>399</v>
      </c>
      <c r="I53" s="10">
        <f t="shared" si="0"/>
        <v>399</v>
      </c>
      <c r="J53" s="10" t="s">
        <v>20</v>
      </c>
      <c r="K53" s="13" t="s">
        <v>20</v>
      </c>
      <c r="L53" s="10" t="s">
        <v>20</v>
      </c>
      <c r="M53" s="7"/>
    </row>
    <row r="54" spans="1:13" ht="19.5">
      <c r="A54" s="10">
        <v>51</v>
      </c>
      <c r="B54" s="14" t="s">
        <v>153</v>
      </c>
      <c r="C54" s="15" t="s">
        <v>154</v>
      </c>
      <c r="D54" s="11" t="s">
        <v>155</v>
      </c>
      <c r="E54" s="10" t="s">
        <v>19</v>
      </c>
      <c r="F54" s="16">
        <v>9789573284734</v>
      </c>
      <c r="G54" s="2">
        <v>1</v>
      </c>
      <c r="H54" s="2">
        <v>399</v>
      </c>
      <c r="I54" s="10">
        <f t="shared" si="0"/>
        <v>399</v>
      </c>
      <c r="J54" s="10" t="s">
        <v>20</v>
      </c>
      <c r="K54" s="13" t="s">
        <v>20</v>
      </c>
      <c r="L54" s="10" t="s">
        <v>20</v>
      </c>
      <c r="M54" s="8"/>
    </row>
    <row r="55" spans="1:13" ht="19.5">
      <c r="A55" s="10">
        <v>52</v>
      </c>
      <c r="B55" s="14" t="s">
        <v>156</v>
      </c>
      <c r="C55" s="15" t="s">
        <v>157</v>
      </c>
      <c r="D55" s="11" t="s">
        <v>158</v>
      </c>
      <c r="E55" s="10" t="s">
        <v>19</v>
      </c>
      <c r="F55" s="16">
        <v>9789863426790</v>
      </c>
      <c r="G55" s="2">
        <v>1</v>
      </c>
      <c r="H55" s="2">
        <v>650</v>
      </c>
      <c r="I55" s="10">
        <f t="shared" si="0"/>
        <v>650</v>
      </c>
      <c r="J55" s="10" t="s">
        <v>20</v>
      </c>
      <c r="K55" s="13" t="s">
        <v>20</v>
      </c>
      <c r="L55" s="10" t="s">
        <v>20</v>
      </c>
      <c r="M55" s="8"/>
    </row>
    <row r="56" spans="1:13" ht="19.5">
      <c r="A56" s="10">
        <v>53</v>
      </c>
      <c r="B56" s="14" t="s">
        <v>159</v>
      </c>
      <c r="C56" s="15" t="s">
        <v>160</v>
      </c>
      <c r="D56" s="11" t="s">
        <v>132</v>
      </c>
      <c r="E56" s="10" t="s">
        <v>19</v>
      </c>
      <c r="F56" s="16">
        <v>9786269567157</v>
      </c>
      <c r="G56" s="2">
        <v>2</v>
      </c>
      <c r="H56" s="2">
        <v>400</v>
      </c>
      <c r="I56" s="10">
        <f t="shared" si="0"/>
        <v>800</v>
      </c>
      <c r="J56" s="10" t="s">
        <v>20</v>
      </c>
      <c r="K56" s="13" t="s">
        <v>20</v>
      </c>
      <c r="L56" s="10" t="s">
        <v>20</v>
      </c>
      <c r="M56" s="8"/>
    </row>
    <row r="57" spans="1:13" ht="19.5">
      <c r="A57" s="10">
        <v>54</v>
      </c>
      <c r="B57" s="14" t="s">
        <v>161</v>
      </c>
      <c r="C57" s="15" t="s">
        <v>162</v>
      </c>
      <c r="D57" s="11" t="s">
        <v>163</v>
      </c>
      <c r="E57" s="10" t="s">
        <v>19</v>
      </c>
      <c r="F57" s="16">
        <v>9789573296119</v>
      </c>
      <c r="G57" s="2">
        <v>2</v>
      </c>
      <c r="H57" s="2">
        <v>800</v>
      </c>
      <c r="I57" s="10">
        <f t="shared" si="0"/>
        <v>1600</v>
      </c>
      <c r="J57" s="10" t="s">
        <v>20</v>
      </c>
      <c r="K57" s="13" t="s">
        <v>20</v>
      </c>
      <c r="L57" s="10" t="s">
        <v>20</v>
      </c>
      <c r="M57" s="8"/>
    </row>
    <row r="58" spans="1:13" ht="19.5">
      <c r="A58" s="10">
        <v>55</v>
      </c>
      <c r="B58" s="14" t="s">
        <v>164</v>
      </c>
      <c r="C58" s="15" t="s">
        <v>165</v>
      </c>
      <c r="D58" s="11" t="s">
        <v>166</v>
      </c>
      <c r="E58" s="10" t="s">
        <v>19</v>
      </c>
      <c r="F58" s="16">
        <v>9789864594115</v>
      </c>
      <c r="G58" s="2">
        <v>2</v>
      </c>
      <c r="H58" s="2">
        <v>300</v>
      </c>
      <c r="I58" s="10">
        <f t="shared" si="0"/>
        <v>600</v>
      </c>
      <c r="J58" s="10" t="s">
        <v>20</v>
      </c>
      <c r="K58" s="13" t="s">
        <v>20</v>
      </c>
      <c r="L58" s="10" t="s">
        <v>20</v>
      </c>
      <c r="M58" s="8"/>
    </row>
    <row r="59" spans="1:13" ht="19.5">
      <c r="A59" s="10">
        <v>56</v>
      </c>
      <c r="B59" s="14" t="s">
        <v>167</v>
      </c>
      <c r="C59" s="15" t="s">
        <v>306</v>
      </c>
      <c r="D59" s="11" t="s">
        <v>168</v>
      </c>
      <c r="E59" s="10" t="s">
        <v>19</v>
      </c>
      <c r="F59" s="16">
        <v>9789862897379</v>
      </c>
      <c r="G59" s="2">
        <v>2</v>
      </c>
      <c r="H59" s="2">
        <v>480</v>
      </c>
      <c r="I59" s="10">
        <f t="shared" si="0"/>
        <v>960</v>
      </c>
      <c r="J59" s="10" t="s">
        <v>20</v>
      </c>
      <c r="K59" s="13" t="s">
        <v>20</v>
      </c>
      <c r="L59" s="10" t="s">
        <v>20</v>
      </c>
      <c r="M59" s="8"/>
    </row>
    <row r="60" spans="1:13" ht="19.5">
      <c r="A60" s="10">
        <v>57</v>
      </c>
      <c r="B60" s="14" t="s">
        <v>169</v>
      </c>
      <c r="C60" s="15" t="s">
        <v>170</v>
      </c>
      <c r="D60" s="11" t="s">
        <v>171</v>
      </c>
      <c r="E60" s="10" t="s">
        <v>19</v>
      </c>
      <c r="F60" s="16">
        <v>9789869508438</v>
      </c>
      <c r="G60" s="2">
        <v>1</v>
      </c>
      <c r="H60" s="2">
        <v>640</v>
      </c>
      <c r="I60" s="10">
        <f t="shared" si="0"/>
        <v>640</v>
      </c>
      <c r="J60" s="10" t="s">
        <v>21</v>
      </c>
      <c r="K60" s="13" t="s">
        <v>20</v>
      </c>
      <c r="L60" s="10" t="s">
        <v>20</v>
      </c>
      <c r="M60" s="13" t="s">
        <v>316</v>
      </c>
    </row>
    <row r="61" spans="1:13" ht="19.5">
      <c r="A61" s="10">
        <v>58</v>
      </c>
      <c r="B61" s="14" t="s">
        <v>172</v>
      </c>
      <c r="C61" s="15" t="s">
        <v>173</v>
      </c>
      <c r="D61" s="11" t="s">
        <v>171</v>
      </c>
      <c r="E61" s="10" t="s">
        <v>19</v>
      </c>
      <c r="F61" s="16">
        <v>9786263053489</v>
      </c>
      <c r="G61" s="2">
        <v>1</v>
      </c>
      <c r="H61" s="2">
        <v>420</v>
      </c>
      <c r="I61" s="10">
        <f t="shared" si="0"/>
        <v>420</v>
      </c>
      <c r="J61" s="10" t="s">
        <v>20</v>
      </c>
      <c r="K61" s="13" t="s">
        <v>20</v>
      </c>
      <c r="L61" s="10" t="s">
        <v>20</v>
      </c>
      <c r="M61" s="7"/>
    </row>
    <row r="62" spans="1:13" ht="19.5">
      <c r="A62" s="10">
        <v>59</v>
      </c>
      <c r="B62" s="14" t="s">
        <v>174</v>
      </c>
      <c r="C62" s="15" t="s">
        <v>175</v>
      </c>
      <c r="D62" s="11" t="s">
        <v>176</v>
      </c>
      <c r="E62" s="10" t="s">
        <v>19</v>
      </c>
      <c r="F62" s="16">
        <v>9786269593842</v>
      </c>
      <c r="G62" s="2">
        <v>1</v>
      </c>
      <c r="H62" s="2">
        <v>400</v>
      </c>
      <c r="I62" s="10">
        <f t="shared" si="0"/>
        <v>400</v>
      </c>
      <c r="J62" s="10" t="s">
        <v>20</v>
      </c>
      <c r="K62" s="13" t="s">
        <v>20</v>
      </c>
      <c r="L62" s="10" t="s">
        <v>20</v>
      </c>
      <c r="M62" s="7"/>
    </row>
    <row r="63" spans="1:13" ht="19.5">
      <c r="A63" s="10">
        <v>60</v>
      </c>
      <c r="B63" s="14" t="s">
        <v>177</v>
      </c>
      <c r="C63" s="15" t="s">
        <v>178</v>
      </c>
      <c r="D63" s="11" t="s">
        <v>179</v>
      </c>
      <c r="E63" s="10" t="s">
        <v>19</v>
      </c>
      <c r="F63" s="16">
        <v>9786267063170</v>
      </c>
      <c r="G63" s="2">
        <v>1</v>
      </c>
      <c r="H63" s="2">
        <v>630</v>
      </c>
      <c r="I63" s="10">
        <f t="shared" si="0"/>
        <v>630</v>
      </c>
      <c r="J63" s="10" t="s">
        <v>20</v>
      </c>
      <c r="K63" s="13" t="s">
        <v>20</v>
      </c>
      <c r="L63" s="10" t="s">
        <v>20</v>
      </c>
      <c r="M63" s="7"/>
    </row>
    <row r="64" spans="1:13" ht="19.5">
      <c r="A64" s="10">
        <v>61</v>
      </c>
      <c r="B64" s="14" t="s">
        <v>180</v>
      </c>
      <c r="C64" s="15" t="s">
        <v>181</v>
      </c>
      <c r="D64" s="11" t="s">
        <v>182</v>
      </c>
      <c r="E64" s="10" t="s">
        <v>19</v>
      </c>
      <c r="F64" s="16">
        <v>9786260071097</v>
      </c>
      <c r="G64" s="2">
        <v>1</v>
      </c>
      <c r="H64" s="2">
        <v>320</v>
      </c>
      <c r="I64" s="10">
        <f t="shared" si="0"/>
        <v>320</v>
      </c>
      <c r="J64" s="10" t="s">
        <v>20</v>
      </c>
      <c r="K64" s="13" t="s">
        <v>20</v>
      </c>
      <c r="L64" s="10" t="s">
        <v>20</v>
      </c>
      <c r="M64" s="8"/>
    </row>
    <row r="65" spans="1:13" ht="19.5">
      <c r="A65" s="10">
        <v>62</v>
      </c>
      <c r="B65" s="14" t="s">
        <v>183</v>
      </c>
      <c r="C65" s="15" t="s">
        <v>184</v>
      </c>
      <c r="D65" s="11" t="s">
        <v>185</v>
      </c>
      <c r="E65" s="10" t="s">
        <v>19</v>
      </c>
      <c r="F65" s="16">
        <v>9789573287186</v>
      </c>
      <c r="G65" s="2">
        <v>1</v>
      </c>
      <c r="H65" s="2">
        <v>280</v>
      </c>
      <c r="I65" s="10">
        <f t="shared" si="0"/>
        <v>280</v>
      </c>
      <c r="J65" s="10" t="s">
        <v>20</v>
      </c>
      <c r="K65" s="13" t="s">
        <v>20</v>
      </c>
      <c r="L65" s="10" t="s">
        <v>20</v>
      </c>
      <c r="M65" s="8"/>
    </row>
    <row r="66" spans="1:13" ht="19.5">
      <c r="A66" s="10">
        <v>63</v>
      </c>
      <c r="B66" s="14" t="s">
        <v>186</v>
      </c>
      <c r="C66" s="15" t="s">
        <v>187</v>
      </c>
      <c r="D66" s="11" t="s">
        <v>188</v>
      </c>
      <c r="E66" s="10" t="s">
        <v>19</v>
      </c>
      <c r="F66" s="16">
        <v>9786263173606</v>
      </c>
      <c r="G66" s="2">
        <v>5</v>
      </c>
      <c r="H66" s="2">
        <v>350</v>
      </c>
      <c r="I66" s="10">
        <f t="shared" si="0"/>
        <v>1750</v>
      </c>
      <c r="J66" s="10" t="s">
        <v>20</v>
      </c>
      <c r="K66" s="13" t="s">
        <v>20</v>
      </c>
      <c r="L66" s="10" t="s">
        <v>20</v>
      </c>
      <c r="M66" s="8"/>
    </row>
    <row r="67" spans="1:13" ht="19.5">
      <c r="A67" s="10">
        <v>64</v>
      </c>
      <c r="B67" s="14" t="s">
        <v>189</v>
      </c>
      <c r="C67" s="15" t="s">
        <v>190</v>
      </c>
      <c r="D67" s="11" t="s">
        <v>188</v>
      </c>
      <c r="E67" s="10" t="s">
        <v>19</v>
      </c>
      <c r="F67" s="16">
        <v>9786263179561</v>
      </c>
      <c r="G67" s="2">
        <v>5</v>
      </c>
      <c r="H67" s="2">
        <v>380</v>
      </c>
      <c r="I67" s="10">
        <f t="shared" si="0"/>
        <v>1900</v>
      </c>
      <c r="J67" s="10" t="s">
        <v>20</v>
      </c>
      <c r="K67" s="13" t="s">
        <v>20</v>
      </c>
      <c r="L67" s="10" t="s">
        <v>20</v>
      </c>
      <c r="M67" s="8"/>
    </row>
    <row r="68" spans="1:13" ht="19.5">
      <c r="A68" s="10">
        <v>65</v>
      </c>
      <c r="B68" s="14" t="s">
        <v>191</v>
      </c>
      <c r="C68" s="15" t="s">
        <v>187</v>
      </c>
      <c r="D68" s="11" t="s">
        <v>188</v>
      </c>
      <c r="E68" s="10" t="s">
        <v>19</v>
      </c>
      <c r="F68" s="16">
        <v>9786263178816</v>
      </c>
      <c r="G68" s="2">
        <v>5</v>
      </c>
      <c r="H68" s="2">
        <v>420</v>
      </c>
      <c r="I68" s="10">
        <f t="shared" si="0"/>
        <v>2100</v>
      </c>
      <c r="J68" s="10" t="s">
        <v>20</v>
      </c>
      <c r="K68" s="13" t="s">
        <v>20</v>
      </c>
      <c r="L68" s="10" t="s">
        <v>20</v>
      </c>
      <c r="M68" s="8"/>
    </row>
    <row r="69" spans="1:13" ht="19.5">
      <c r="A69" s="10">
        <v>66</v>
      </c>
      <c r="B69" s="14" t="s">
        <v>192</v>
      </c>
      <c r="C69" s="15" t="s">
        <v>193</v>
      </c>
      <c r="D69" s="11" t="s">
        <v>188</v>
      </c>
      <c r="E69" s="10" t="s">
        <v>19</v>
      </c>
      <c r="F69" s="16">
        <v>9786263176669</v>
      </c>
      <c r="G69" s="2">
        <v>5</v>
      </c>
      <c r="H69" s="2">
        <v>380</v>
      </c>
      <c r="I69" s="10">
        <f t="shared" si="0"/>
        <v>1900</v>
      </c>
      <c r="J69" s="10" t="s">
        <v>20</v>
      </c>
      <c r="K69" s="13" t="s">
        <v>20</v>
      </c>
      <c r="L69" s="10" t="s">
        <v>20</v>
      </c>
      <c r="M69" s="8"/>
    </row>
    <row r="70" spans="1:13" ht="19.5">
      <c r="A70" s="10">
        <v>67</v>
      </c>
      <c r="B70" s="14" t="s">
        <v>194</v>
      </c>
      <c r="C70" s="15" t="s">
        <v>187</v>
      </c>
      <c r="D70" s="11" t="s">
        <v>188</v>
      </c>
      <c r="E70" s="10" t="s">
        <v>19</v>
      </c>
      <c r="F70" s="16">
        <v>9789865220648</v>
      </c>
      <c r="G70" s="2">
        <v>5</v>
      </c>
      <c r="H70" s="2">
        <v>320</v>
      </c>
      <c r="I70" s="10">
        <f t="shared" si="0"/>
        <v>1600</v>
      </c>
      <c r="J70" s="10" t="s">
        <v>20</v>
      </c>
      <c r="K70" s="13" t="s">
        <v>20</v>
      </c>
      <c r="L70" s="10" t="s">
        <v>20</v>
      </c>
      <c r="M70" s="8"/>
    </row>
    <row r="71" spans="1:13" ht="19.5">
      <c r="A71" s="10">
        <v>68</v>
      </c>
      <c r="B71" s="14" t="s">
        <v>195</v>
      </c>
      <c r="C71" s="15" t="s">
        <v>196</v>
      </c>
      <c r="D71" s="11" t="s">
        <v>197</v>
      </c>
      <c r="E71" s="10" t="s">
        <v>19</v>
      </c>
      <c r="F71" s="16">
        <v>9789868533639</v>
      </c>
      <c r="G71" s="2">
        <v>2</v>
      </c>
      <c r="H71" s="2">
        <v>450</v>
      </c>
      <c r="I71" s="10">
        <f>G71*H71</f>
        <v>900</v>
      </c>
      <c r="J71" s="10" t="s">
        <v>20</v>
      </c>
      <c r="K71" s="13" t="s">
        <v>20</v>
      </c>
      <c r="L71" s="10" t="s">
        <v>20</v>
      </c>
      <c r="M71" s="7"/>
    </row>
    <row r="72" spans="1:13" ht="19.5">
      <c r="A72" s="10">
        <v>69</v>
      </c>
      <c r="B72" s="14" t="s">
        <v>198</v>
      </c>
      <c r="C72" s="15" t="s">
        <v>196</v>
      </c>
      <c r="D72" s="11" t="s">
        <v>197</v>
      </c>
      <c r="E72" s="10" t="s">
        <v>19</v>
      </c>
      <c r="F72" s="16">
        <v>9789868821637</v>
      </c>
      <c r="G72" s="2">
        <v>2</v>
      </c>
      <c r="H72" s="2">
        <v>420</v>
      </c>
      <c r="I72" s="10">
        <f>G72*H72</f>
        <v>840</v>
      </c>
      <c r="J72" s="10" t="s">
        <v>20</v>
      </c>
      <c r="K72" s="13" t="s">
        <v>20</v>
      </c>
      <c r="L72" s="10" t="s">
        <v>20</v>
      </c>
      <c r="M72" s="7"/>
    </row>
    <row r="73" spans="1:13" ht="19.5">
      <c r="A73" s="10">
        <v>70</v>
      </c>
      <c r="B73" s="14" t="s">
        <v>199</v>
      </c>
      <c r="C73" s="15" t="s">
        <v>307</v>
      </c>
      <c r="D73" s="11" t="s">
        <v>33</v>
      </c>
      <c r="E73" s="10" t="s">
        <v>34</v>
      </c>
      <c r="F73" s="16">
        <v>9789866408960</v>
      </c>
      <c r="G73" s="2">
        <v>1</v>
      </c>
      <c r="H73" s="2">
        <v>749</v>
      </c>
      <c r="I73" s="10">
        <v>749</v>
      </c>
      <c r="J73" s="10" t="s">
        <v>35</v>
      </c>
      <c r="K73" s="13" t="s">
        <v>20</v>
      </c>
      <c r="L73" s="10" t="s">
        <v>20</v>
      </c>
      <c r="M73" s="13" t="s">
        <v>317</v>
      </c>
    </row>
    <row r="74" spans="1:13" ht="19.5">
      <c r="A74" s="10">
        <v>71</v>
      </c>
      <c r="B74" s="14" t="s">
        <v>200</v>
      </c>
      <c r="C74" s="15" t="s">
        <v>201</v>
      </c>
      <c r="D74" s="11" t="s">
        <v>202</v>
      </c>
      <c r="E74" s="10" t="s">
        <v>34</v>
      </c>
      <c r="F74" s="16">
        <v>9789865100094</v>
      </c>
      <c r="G74" s="2">
        <v>1</v>
      </c>
      <c r="H74" s="2">
        <v>450</v>
      </c>
      <c r="I74" s="10">
        <v>450</v>
      </c>
      <c r="J74" s="10" t="s">
        <v>203</v>
      </c>
      <c r="K74" s="13" t="s">
        <v>20</v>
      </c>
      <c r="L74" s="10" t="s">
        <v>20</v>
      </c>
      <c r="M74" s="8"/>
    </row>
    <row r="75" spans="1:13" ht="19.5">
      <c r="A75" s="10">
        <v>72</v>
      </c>
      <c r="B75" s="14" t="s">
        <v>204</v>
      </c>
      <c r="C75" s="15" t="s">
        <v>205</v>
      </c>
      <c r="D75" s="11" t="s">
        <v>206</v>
      </c>
      <c r="E75" s="10" t="s">
        <v>34</v>
      </c>
      <c r="F75" s="16">
        <v>9789863204206</v>
      </c>
      <c r="G75" s="2">
        <v>1</v>
      </c>
      <c r="H75" s="2">
        <v>300</v>
      </c>
      <c r="I75" s="10">
        <v>300</v>
      </c>
      <c r="J75" s="10" t="s">
        <v>203</v>
      </c>
      <c r="K75" s="13" t="s">
        <v>20</v>
      </c>
      <c r="L75" s="10" t="s">
        <v>20</v>
      </c>
      <c r="M75" s="8"/>
    </row>
    <row r="76" spans="1:13" ht="19.5">
      <c r="A76" s="10">
        <v>73</v>
      </c>
      <c r="B76" s="14" t="s">
        <v>207</v>
      </c>
      <c r="C76" s="15" t="s">
        <v>205</v>
      </c>
      <c r="D76" s="11" t="s">
        <v>206</v>
      </c>
      <c r="E76" s="10" t="s">
        <v>34</v>
      </c>
      <c r="F76" s="16">
        <v>9789864791019</v>
      </c>
      <c r="G76" s="2">
        <v>1</v>
      </c>
      <c r="H76" s="2">
        <v>330</v>
      </c>
      <c r="I76" s="10">
        <v>330</v>
      </c>
      <c r="J76" s="10" t="s">
        <v>203</v>
      </c>
      <c r="K76" s="13" t="s">
        <v>20</v>
      </c>
      <c r="L76" s="10" t="s">
        <v>20</v>
      </c>
      <c r="M76" s="8"/>
    </row>
    <row r="77" spans="1:13" ht="19.5">
      <c r="A77" s="10">
        <v>74</v>
      </c>
      <c r="B77" s="14" t="s">
        <v>208</v>
      </c>
      <c r="C77" s="15" t="s">
        <v>209</v>
      </c>
      <c r="D77" s="11" t="s">
        <v>210</v>
      </c>
      <c r="E77" s="10" t="s">
        <v>34</v>
      </c>
      <c r="F77" s="16">
        <v>9789869333696</v>
      </c>
      <c r="G77" s="2">
        <v>1</v>
      </c>
      <c r="H77" s="2">
        <v>350</v>
      </c>
      <c r="I77" s="10">
        <v>350</v>
      </c>
      <c r="J77" s="10" t="s">
        <v>203</v>
      </c>
      <c r="K77" s="13" t="s">
        <v>20</v>
      </c>
      <c r="L77" s="10" t="s">
        <v>20</v>
      </c>
      <c r="M77" s="8"/>
    </row>
    <row r="78" spans="1:13" ht="19.5">
      <c r="A78" s="10">
        <v>75</v>
      </c>
      <c r="B78" s="14" t="s">
        <v>211</v>
      </c>
      <c r="C78" s="15" t="s">
        <v>212</v>
      </c>
      <c r="D78" s="11" t="s">
        <v>213</v>
      </c>
      <c r="E78" s="10" t="s">
        <v>34</v>
      </c>
      <c r="F78" s="16">
        <v>9789571375373</v>
      </c>
      <c r="G78" s="2">
        <v>1</v>
      </c>
      <c r="H78" s="2">
        <v>390</v>
      </c>
      <c r="I78" s="10">
        <v>390</v>
      </c>
      <c r="J78" s="10" t="s">
        <v>203</v>
      </c>
      <c r="K78" s="13" t="s">
        <v>20</v>
      </c>
      <c r="L78" s="10" t="s">
        <v>20</v>
      </c>
      <c r="M78" s="8"/>
    </row>
    <row r="79" spans="1:13" ht="19.5">
      <c r="A79" s="10">
        <v>76</v>
      </c>
      <c r="B79" s="14" t="s">
        <v>214</v>
      </c>
      <c r="C79" s="15" t="s">
        <v>215</v>
      </c>
      <c r="D79" s="11" t="s">
        <v>216</v>
      </c>
      <c r="E79" s="10" t="s">
        <v>34</v>
      </c>
      <c r="F79" s="16">
        <v>9786263173545</v>
      </c>
      <c r="G79" s="2">
        <v>1</v>
      </c>
      <c r="H79" s="2">
        <v>350</v>
      </c>
      <c r="I79" s="10">
        <v>350</v>
      </c>
      <c r="J79" s="10" t="s">
        <v>203</v>
      </c>
      <c r="K79" s="13" t="s">
        <v>20</v>
      </c>
      <c r="L79" s="10" t="s">
        <v>20</v>
      </c>
      <c r="M79" s="8"/>
    </row>
    <row r="80" spans="1:13" ht="19.5">
      <c r="A80" s="10">
        <v>77</v>
      </c>
      <c r="B80" s="14" t="s">
        <v>217</v>
      </c>
      <c r="C80" s="15" t="s">
        <v>218</v>
      </c>
      <c r="D80" s="11" t="s">
        <v>219</v>
      </c>
      <c r="E80" s="10" t="s">
        <v>34</v>
      </c>
      <c r="F80" s="16">
        <v>9789571423463</v>
      </c>
      <c r="G80" s="2">
        <v>1</v>
      </c>
      <c r="H80" s="2">
        <v>350</v>
      </c>
      <c r="I80" s="10">
        <v>350</v>
      </c>
      <c r="J80" s="10" t="s">
        <v>203</v>
      </c>
      <c r="K80" s="13" t="s">
        <v>20</v>
      </c>
      <c r="L80" s="10" t="s">
        <v>20</v>
      </c>
      <c r="M80" s="8"/>
    </row>
    <row r="81" spans="1:13" ht="19.5">
      <c r="A81" s="10">
        <v>78</v>
      </c>
      <c r="B81" s="14" t="s">
        <v>220</v>
      </c>
      <c r="C81" s="15" t="s">
        <v>221</v>
      </c>
      <c r="D81" s="11" t="s">
        <v>222</v>
      </c>
      <c r="E81" s="10" t="s">
        <v>34</v>
      </c>
      <c r="F81" s="16">
        <v>9789574456482</v>
      </c>
      <c r="G81" s="2">
        <v>1</v>
      </c>
      <c r="H81" s="2">
        <v>280</v>
      </c>
      <c r="I81" s="10">
        <v>280</v>
      </c>
      <c r="J81" s="10" t="s">
        <v>203</v>
      </c>
      <c r="K81" s="13" t="s">
        <v>20</v>
      </c>
      <c r="L81" s="10" t="s">
        <v>20</v>
      </c>
      <c r="M81" s="7"/>
    </row>
    <row r="82" spans="1:13" ht="19.5">
      <c r="A82" s="10">
        <v>79</v>
      </c>
      <c r="B82" s="14" t="s">
        <v>223</v>
      </c>
      <c r="C82" s="15" t="s">
        <v>224</v>
      </c>
      <c r="D82" s="11" t="s">
        <v>222</v>
      </c>
      <c r="E82" s="10" t="s">
        <v>34</v>
      </c>
      <c r="F82" s="16">
        <v>9789574453276</v>
      </c>
      <c r="G82" s="2">
        <v>1</v>
      </c>
      <c r="H82" s="2">
        <v>280</v>
      </c>
      <c r="I82" s="10">
        <v>280</v>
      </c>
      <c r="J82" s="10" t="s">
        <v>203</v>
      </c>
      <c r="K82" s="13" t="s">
        <v>20</v>
      </c>
      <c r="L82" s="10" t="s">
        <v>20</v>
      </c>
      <c r="M82" s="7"/>
    </row>
    <row r="83" spans="1:13" ht="19.5">
      <c r="A83" s="10">
        <v>80</v>
      </c>
      <c r="B83" s="14" t="s">
        <v>225</v>
      </c>
      <c r="C83" s="15" t="s">
        <v>308</v>
      </c>
      <c r="D83" s="11" t="s">
        <v>226</v>
      </c>
      <c r="E83" s="10" t="s">
        <v>34</v>
      </c>
      <c r="F83" s="16">
        <v>9786263050815</v>
      </c>
      <c r="G83" s="2">
        <v>1</v>
      </c>
      <c r="H83" s="2">
        <v>500</v>
      </c>
      <c r="I83" s="10">
        <v>500</v>
      </c>
      <c r="J83" s="10" t="s">
        <v>203</v>
      </c>
      <c r="K83" s="13" t="s">
        <v>20</v>
      </c>
      <c r="L83" s="10" t="s">
        <v>20</v>
      </c>
      <c r="M83" s="7"/>
    </row>
    <row r="84" spans="1:13" ht="19.5">
      <c r="A84" s="10">
        <v>81</v>
      </c>
      <c r="B84" s="14" t="s">
        <v>227</v>
      </c>
      <c r="C84" s="15" t="s">
        <v>228</v>
      </c>
      <c r="D84" s="11" t="s">
        <v>229</v>
      </c>
      <c r="E84" s="10" t="s">
        <v>34</v>
      </c>
      <c r="F84" s="16">
        <v>9789865251338</v>
      </c>
      <c r="G84" s="2">
        <v>1</v>
      </c>
      <c r="H84" s="2">
        <v>380</v>
      </c>
      <c r="I84" s="10">
        <v>380</v>
      </c>
      <c r="J84" s="10" t="s">
        <v>203</v>
      </c>
      <c r="K84" s="13" t="s">
        <v>20</v>
      </c>
      <c r="L84" s="10" t="s">
        <v>20</v>
      </c>
      <c r="M84" s="8"/>
    </row>
    <row r="85" spans="1:13" ht="19.5">
      <c r="A85" s="10">
        <v>82</v>
      </c>
      <c r="B85" s="14" t="s">
        <v>230</v>
      </c>
      <c r="C85" s="15" t="s">
        <v>231</v>
      </c>
      <c r="D85" s="11" t="s">
        <v>232</v>
      </c>
      <c r="E85" s="10" t="s">
        <v>34</v>
      </c>
      <c r="F85" s="16">
        <v>9786267013281</v>
      </c>
      <c r="G85" s="2">
        <v>1</v>
      </c>
      <c r="H85" s="2">
        <v>1750</v>
      </c>
      <c r="I85" s="10">
        <v>1750</v>
      </c>
      <c r="J85" s="10" t="s">
        <v>21</v>
      </c>
      <c r="K85" s="13" t="s">
        <v>20</v>
      </c>
      <c r="L85" s="10" t="s">
        <v>20</v>
      </c>
      <c r="M85" s="13" t="s">
        <v>318</v>
      </c>
    </row>
    <row r="86" spans="1:13" ht="19.5">
      <c r="A86" s="10">
        <v>83</v>
      </c>
      <c r="B86" s="14" t="s">
        <v>233</v>
      </c>
      <c r="C86" s="15" t="s">
        <v>234</v>
      </c>
      <c r="D86" s="11" t="s">
        <v>235</v>
      </c>
      <c r="E86" s="10" t="s">
        <v>34</v>
      </c>
      <c r="F86" s="16">
        <v>9789860633610</v>
      </c>
      <c r="G86" s="2">
        <v>1</v>
      </c>
      <c r="H86" s="2">
        <v>450</v>
      </c>
      <c r="I86" s="10">
        <v>450</v>
      </c>
      <c r="J86" s="10" t="s">
        <v>20</v>
      </c>
      <c r="K86" s="13" t="s">
        <v>20</v>
      </c>
      <c r="L86" s="10" t="s">
        <v>20</v>
      </c>
      <c r="M86" s="8"/>
    </row>
    <row r="87" spans="1:13" ht="19.5">
      <c r="A87" s="10">
        <v>84</v>
      </c>
      <c r="B87" s="14" t="s">
        <v>236</v>
      </c>
      <c r="C87" s="15" t="s">
        <v>237</v>
      </c>
      <c r="D87" s="11" t="s">
        <v>163</v>
      </c>
      <c r="E87" s="10" t="s">
        <v>34</v>
      </c>
      <c r="F87" s="16">
        <v>9789573292951</v>
      </c>
      <c r="G87" s="2">
        <v>1</v>
      </c>
      <c r="H87" s="2">
        <v>380</v>
      </c>
      <c r="I87" s="10">
        <v>380</v>
      </c>
      <c r="J87" s="10" t="s">
        <v>20</v>
      </c>
      <c r="K87" s="13" t="s">
        <v>20</v>
      </c>
      <c r="L87" s="10" t="s">
        <v>20</v>
      </c>
      <c r="M87" s="8"/>
    </row>
    <row r="88" spans="1:13" ht="19.5">
      <c r="A88" s="10">
        <v>85</v>
      </c>
      <c r="B88" s="14" t="s">
        <v>238</v>
      </c>
      <c r="C88" s="15" t="s">
        <v>239</v>
      </c>
      <c r="D88" s="11" t="s">
        <v>240</v>
      </c>
      <c r="E88" s="10" t="s">
        <v>34</v>
      </c>
      <c r="F88" s="16">
        <v>9789863844921</v>
      </c>
      <c r="G88" s="2">
        <v>1</v>
      </c>
      <c r="H88" s="2">
        <v>399</v>
      </c>
      <c r="I88" s="10">
        <v>399</v>
      </c>
      <c r="J88" s="10" t="s">
        <v>20</v>
      </c>
      <c r="K88" s="13" t="s">
        <v>20</v>
      </c>
      <c r="L88" s="10" t="s">
        <v>20</v>
      </c>
      <c r="M88" s="8"/>
    </row>
    <row r="89" spans="1:13" ht="19.5">
      <c r="A89" s="10">
        <v>86</v>
      </c>
      <c r="B89" s="14" t="s">
        <v>241</v>
      </c>
      <c r="C89" s="15" t="s">
        <v>242</v>
      </c>
      <c r="D89" s="11" t="s">
        <v>243</v>
      </c>
      <c r="E89" s="10" t="s">
        <v>34</v>
      </c>
      <c r="F89" s="16">
        <v>9789863598664</v>
      </c>
      <c r="G89" s="2">
        <v>1</v>
      </c>
      <c r="H89" s="2">
        <v>450</v>
      </c>
      <c r="I89" s="10">
        <v>450</v>
      </c>
      <c r="J89" s="10" t="s">
        <v>20</v>
      </c>
      <c r="K89" s="13" t="s">
        <v>20</v>
      </c>
      <c r="L89" s="10" t="s">
        <v>20</v>
      </c>
      <c r="M89" s="8"/>
    </row>
    <row r="90" spans="1:13" ht="19.5">
      <c r="A90" s="10">
        <v>87</v>
      </c>
      <c r="B90" s="14" t="s">
        <v>244</v>
      </c>
      <c r="C90" s="15" t="s">
        <v>245</v>
      </c>
      <c r="D90" s="11" t="s">
        <v>246</v>
      </c>
      <c r="E90" s="10" t="s">
        <v>34</v>
      </c>
      <c r="F90" s="16">
        <v>9789570857917</v>
      </c>
      <c r="G90" s="2">
        <v>1</v>
      </c>
      <c r="H90" s="2">
        <v>850</v>
      </c>
      <c r="I90" s="10">
        <v>850</v>
      </c>
      <c r="J90" s="10" t="s">
        <v>20</v>
      </c>
      <c r="K90" s="13" t="s">
        <v>20</v>
      </c>
      <c r="L90" s="10" t="s">
        <v>20</v>
      </c>
      <c r="M90" s="8"/>
    </row>
    <row r="91" spans="1:13" ht="19.5">
      <c r="A91" s="10">
        <v>88</v>
      </c>
      <c r="B91" s="11" t="s">
        <v>247</v>
      </c>
      <c r="C91" s="11" t="s">
        <v>248</v>
      </c>
      <c r="D91" s="11" t="s">
        <v>188</v>
      </c>
      <c r="E91" s="10" t="s">
        <v>19</v>
      </c>
      <c r="F91" s="12">
        <v>9789571193755</v>
      </c>
      <c r="G91" s="10">
        <v>1</v>
      </c>
      <c r="H91" s="10">
        <v>380</v>
      </c>
      <c r="I91" s="10">
        <f>G91*H91</f>
        <v>380</v>
      </c>
      <c r="J91" s="13" t="s">
        <v>20</v>
      </c>
      <c r="K91" s="13" t="s">
        <v>20</v>
      </c>
      <c r="L91" s="13" t="s">
        <v>20</v>
      </c>
      <c r="M91" s="7"/>
    </row>
    <row r="92" spans="1:13" ht="19.5">
      <c r="A92" s="10">
        <v>89</v>
      </c>
      <c r="B92" s="11" t="s">
        <v>249</v>
      </c>
      <c r="C92" s="11" t="s">
        <v>248</v>
      </c>
      <c r="D92" s="11" t="s">
        <v>188</v>
      </c>
      <c r="E92" s="10" t="s">
        <v>19</v>
      </c>
      <c r="F92" s="12">
        <v>9789571197616</v>
      </c>
      <c r="G92" s="10">
        <v>1</v>
      </c>
      <c r="H92" s="10">
        <v>350</v>
      </c>
      <c r="I92" s="10">
        <f>G92*H92</f>
        <v>350</v>
      </c>
      <c r="J92" s="13" t="s">
        <v>20</v>
      </c>
      <c r="K92" s="13" t="s">
        <v>20</v>
      </c>
      <c r="L92" s="13" t="s">
        <v>20</v>
      </c>
      <c r="M92" s="7"/>
    </row>
    <row r="93" spans="1:13" ht="19.5">
      <c r="A93" s="10">
        <v>90</v>
      </c>
      <c r="B93" s="11" t="s">
        <v>250</v>
      </c>
      <c r="C93" s="11" t="s">
        <v>248</v>
      </c>
      <c r="D93" s="11" t="s">
        <v>188</v>
      </c>
      <c r="E93" s="10" t="s">
        <v>19</v>
      </c>
      <c r="F93" s="12">
        <v>9786263435049</v>
      </c>
      <c r="G93" s="10">
        <v>1</v>
      </c>
      <c r="H93" s="10">
        <v>450</v>
      </c>
      <c r="I93" s="10">
        <f>G93*H93</f>
        <v>450</v>
      </c>
      <c r="J93" s="13" t="s">
        <v>20</v>
      </c>
      <c r="K93" s="13" t="s">
        <v>20</v>
      </c>
      <c r="L93" s="13" t="s">
        <v>20</v>
      </c>
      <c r="M93" s="7"/>
    </row>
    <row r="94" spans="1:13" ht="19.5">
      <c r="A94" s="10">
        <v>91</v>
      </c>
      <c r="B94" s="14" t="s">
        <v>251</v>
      </c>
      <c r="C94" s="15" t="s">
        <v>252</v>
      </c>
      <c r="D94" s="11" t="s">
        <v>253</v>
      </c>
      <c r="E94" s="10" t="s">
        <v>34</v>
      </c>
      <c r="F94" s="16">
        <v>9789865535308</v>
      </c>
      <c r="G94" s="2">
        <v>1</v>
      </c>
      <c r="H94" s="2">
        <v>380</v>
      </c>
      <c r="I94" s="10">
        <f t="shared" ref="I94:I113" si="1">G94*H94</f>
        <v>380</v>
      </c>
      <c r="J94" s="13" t="s">
        <v>20</v>
      </c>
      <c r="K94" s="13" t="s">
        <v>20</v>
      </c>
      <c r="L94" s="13" t="s">
        <v>20</v>
      </c>
      <c r="M94" s="8"/>
    </row>
    <row r="95" spans="1:13" ht="19.5">
      <c r="A95" s="10">
        <v>92</v>
      </c>
      <c r="B95" s="14" t="s">
        <v>254</v>
      </c>
      <c r="C95" s="15" t="s">
        <v>255</v>
      </c>
      <c r="D95" s="11" t="s">
        <v>256</v>
      </c>
      <c r="E95" s="10" t="s">
        <v>34</v>
      </c>
      <c r="F95" s="16">
        <v>9789576586958</v>
      </c>
      <c r="G95" s="2">
        <v>1</v>
      </c>
      <c r="H95" s="2">
        <v>380</v>
      </c>
      <c r="I95" s="10">
        <f t="shared" si="1"/>
        <v>380</v>
      </c>
      <c r="J95" s="13" t="s">
        <v>20</v>
      </c>
      <c r="K95" s="13" t="s">
        <v>20</v>
      </c>
      <c r="L95" s="13" t="s">
        <v>20</v>
      </c>
      <c r="M95" s="8"/>
    </row>
    <row r="96" spans="1:13" ht="19.5">
      <c r="A96" s="10">
        <v>93</v>
      </c>
      <c r="B96" s="14" t="s">
        <v>257</v>
      </c>
      <c r="C96" s="15" t="s">
        <v>258</v>
      </c>
      <c r="D96" s="11" t="s">
        <v>226</v>
      </c>
      <c r="E96" s="10" t="s">
        <v>34</v>
      </c>
      <c r="F96" s="16">
        <v>9789575036164</v>
      </c>
      <c r="G96" s="2">
        <v>1</v>
      </c>
      <c r="H96" s="2">
        <v>380</v>
      </c>
      <c r="I96" s="10">
        <f t="shared" si="1"/>
        <v>380</v>
      </c>
      <c r="J96" s="13" t="s">
        <v>20</v>
      </c>
      <c r="K96" s="13" t="s">
        <v>20</v>
      </c>
      <c r="L96" s="13" t="s">
        <v>20</v>
      </c>
      <c r="M96" s="8"/>
    </row>
    <row r="97" spans="1:13" ht="19.5">
      <c r="A97" s="10">
        <v>94</v>
      </c>
      <c r="B97" s="14" t="s">
        <v>259</v>
      </c>
      <c r="C97" s="15" t="s">
        <v>260</v>
      </c>
      <c r="D97" s="11" t="s">
        <v>163</v>
      </c>
      <c r="E97" s="10" t="s">
        <v>34</v>
      </c>
      <c r="F97" s="16">
        <v>9789573297017</v>
      </c>
      <c r="G97" s="2">
        <v>1</v>
      </c>
      <c r="H97" s="2">
        <v>380</v>
      </c>
      <c r="I97" s="10">
        <f t="shared" si="1"/>
        <v>380</v>
      </c>
      <c r="J97" s="13" t="s">
        <v>20</v>
      </c>
      <c r="K97" s="13" t="s">
        <v>20</v>
      </c>
      <c r="L97" s="13" t="s">
        <v>20</v>
      </c>
      <c r="M97" s="8"/>
    </row>
    <row r="98" spans="1:13" ht="19.5">
      <c r="A98" s="10">
        <v>95</v>
      </c>
      <c r="B98" s="14" t="s">
        <v>261</v>
      </c>
      <c r="C98" s="15" t="s">
        <v>262</v>
      </c>
      <c r="D98" s="11" t="s">
        <v>263</v>
      </c>
      <c r="E98" s="10" t="s">
        <v>34</v>
      </c>
      <c r="F98" s="16">
        <v>9789865254049</v>
      </c>
      <c r="G98" s="2">
        <v>1</v>
      </c>
      <c r="H98" s="2">
        <v>380</v>
      </c>
      <c r="I98" s="10">
        <f t="shared" si="1"/>
        <v>380</v>
      </c>
      <c r="J98" s="13" t="s">
        <v>20</v>
      </c>
      <c r="K98" s="13" t="s">
        <v>20</v>
      </c>
      <c r="L98" s="13" t="s">
        <v>20</v>
      </c>
      <c r="M98" s="8"/>
    </row>
    <row r="99" spans="1:13" ht="19.5">
      <c r="A99" s="10">
        <v>96</v>
      </c>
      <c r="B99" s="14" t="s">
        <v>264</v>
      </c>
      <c r="C99" s="15" t="s">
        <v>265</v>
      </c>
      <c r="D99" s="11" t="s">
        <v>266</v>
      </c>
      <c r="E99" s="10" t="s">
        <v>19</v>
      </c>
      <c r="F99" s="16">
        <v>9786263000261</v>
      </c>
      <c r="G99" s="2">
        <v>1</v>
      </c>
      <c r="H99" s="2">
        <v>480</v>
      </c>
      <c r="I99" s="10">
        <f>G99*H99</f>
        <v>480</v>
      </c>
      <c r="J99" s="13" t="s">
        <v>20</v>
      </c>
      <c r="K99" s="13" t="s">
        <v>20</v>
      </c>
      <c r="L99" s="13" t="s">
        <v>20</v>
      </c>
      <c r="M99" s="8"/>
    </row>
    <row r="100" spans="1:13" ht="19.5">
      <c r="A100" s="10">
        <v>97</v>
      </c>
      <c r="B100" s="14" t="s">
        <v>267</v>
      </c>
      <c r="C100" s="15" t="s">
        <v>309</v>
      </c>
      <c r="D100" s="11" t="s">
        <v>268</v>
      </c>
      <c r="E100" s="10" t="s">
        <v>34</v>
      </c>
      <c r="F100" s="16">
        <v>9789869577441</v>
      </c>
      <c r="G100" s="2">
        <v>1</v>
      </c>
      <c r="H100" s="2">
        <v>260</v>
      </c>
      <c r="I100" s="10">
        <f t="shared" si="1"/>
        <v>260</v>
      </c>
      <c r="J100" s="13" t="s">
        <v>20</v>
      </c>
      <c r="K100" s="13" t="s">
        <v>20</v>
      </c>
      <c r="L100" s="13" t="s">
        <v>20</v>
      </c>
      <c r="M100" s="8"/>
    </row>
    <row r="101" spans="1:13" ht="19.5">
      <c r="A101" s="10">
        <v>98</v>
      </c>
      <c r="B101" s="14" t="s">
        <v>269</v>
      </c>
      <c r="C101" s="15" t="s">
        <v>270</v>
      </c>
      <c r="D101" s="11" t="s">
        <v>268</v>
      </c>
      <c r="E101" s="10" t="s">
        <v>34</v>
      </c>
      <c r="F101" s="16">
        <v>9789578602588</v>
      </c>
      <c r="G101" s="2">
        <v>1</v>
      </c>
      <c r="H101" s="2">
        <v>260</v>
      </c>
      <c r="I101" s="10">
        <f t="shared" si="1"/>
        <v>260</v>
      </c>
      <c r="J101" s="13" t="s">
        <v>20</v>
      </c>
      <c r="K101" s="13" t="s">
        <v>20</v>
      </c>
      <c r="L101" s="13" t="s">
        <v>20</v>
      </c>
      <c r="M101" s="7"/>
    </row>
    <row r="102" spans="1:13" ht="19.5">
      <c r="A102" s="10">
        <v>99</v>
      </c>
      <c r="B102" s="14" t="s">
        <v>271</v>
      </c>
      <c r="C102" s="15" t="s">
        <v>272</v>
      </c>
      <c r="D102" s="11" t="s">
        <v>268</v>
      </c>
      <c r="E102" s="10" t="s">
        <v>34</v>
      </c>
      <c r="F102" s="16">
        <v>9789869577434</v>
      </c>
      <c r="G102" s="2">
        <v>1</v>
      </c>
      <c r="H102" s="2">
        <v>260</v>
      </c>
      <c r="I102" s="10">
        <f t="shared" si="1"/>
        <v>260</v>
      </c>
      <c r="J102" s="13" t="s">
        <v>20</v>
      </c>
      <c r="K102" s="13" t="s">
        <v>20</v>
      </c>
      <c r="L102" s="13" t="s">
        <v>20</v>
      </c>
      <c r="M102" s="7"/>
    </row>
    <row r="103" spans="1:13" ht="19.5">
      <c r="A103" s="10">
        <v>100</v>
      </c>
      <c r="B103" s="14" t="s">
        <v>273</v>
      </c>
      <c r="C103" s="15" t="s">
        <v>274</v>
      </c>
      <c r="D103" s="11" t="s">
        <v>268</v>
      </c>
      <c r="E103" s="10" t="s">
        <v>34</v>
      </c>
      <c r="F103" s="16">
        <v>9789578602410</v>
      </c>
      <c r="G103" s="2">
        <v>1</v>
      </c>
      <c r="H103" s="2">
        <v>260</v>
      </c>
      <c r="I103" s="10">
        <f t="shared" si="1"/>
        <v>260</v>
      </c>
      <c r="J103" s="13" t="s">
        <v>20</v>
      </c>
      <c r="K103" s="13" t="s">
        <v>20</v>
      </c>
      <c r="L103" s="13" t="s">
        <v>20</v>
      </c>
      <c r="M103" s="7"/>
    </row>
    <row r="104" spans="1:13" ht="19.5">
      <c r="A104" s="10">
        <v>101</v>
      </c>
      <c r="B104" s="14" t="s">
        <v>275</v>
      </c>
      <c r="C104" s="15" t="s">
        <v>276</v>
      </c>
      <c r="D104" s="11" t="s">
        <v>277</v>
      </c>
      <c r="E104" s="10" t="s">
        <v>19</v>
      </c>
      <c r="F104" s="16">
        <v>9789869608107</v>
      </c>
      <c r="G104" s="2">
        <v>1</v>
      </c>
      <c r="H104" s="2">
        <v>250</v>
      </c>
      <c r="I104" s="10">
        <f t="shared" si="1"/>
        <v>250</v>
      </c>
      <c r="J104" s="13" t="s">
        <v>20</v>
      </c>
      <c r="K104" s="13" t="s">
        <v>20</v>
      </c>
      <c r="L104" s="13" t="s">
        <v>20</v>
      </c>
      <c r="M104" s="8"/>
    </row>
    <row r="105" spans="1:13" ht="19.5">
      <c r="A105" s="10">
        <v>102</v>
      </c>
      <c r="B105" s="14" t="s">
        <v>278</v>
      </c>
      <c r="C105" s="15" t="s">
        <v>279</v>
      </c>
      <c r="D105" s="11" t="s">
        <v>280</v>
      </c>
      <c r="E105" s="10" t="s">
        <v>19</v>
      </c>
      <c r="F105" s="16">
        <v>9789576866708</v>
      </c>
      <c r="G105" s="2">
        <v>1</v>
      </c>
      <c r="H105" s="2">
        <v>299</v>
      </c>
      <c r="I105" s="10">
        <f t="shared" si="1"/>
        <v>299</v>
      </c>
      <c r="J105" s="13" t="s">
        <v>20</v>
      </c>
      <c r="K105" s="13" t="s">
        <v>20</v>
      </c>
      <c r="L105" s="13" t="s">
        <v>20</v>
      </c>
      <c r="M105" s="8"/>
    </row>
    <row r="106" spans="1:13" ht="19.5">
      <c r="A106" s="10">
        <v>103</v>
      </c>
      <c r="B106" s="14" t="s">
        <v>281</v>
      </c>
      <c r="C106" s="15" t="s">
        <v>282</v>
      </c>
      <c r="D106" s="11" t="s">
        <v>283</v>
      </c>
      <c r="E106" s="10" t="s">
        <v>19</v>
      </c>
      <c r="F106" s="16">
        <v>9789869534437</v>
      </c>
      <c r="G106" s="2">
        <v>1</v>
      </c>
      <c r="H106" s="2">
        <v>380</v>
      </c>
      <c r="I106" s="10">
        <f t="shared" si="1"/>
        <v>380</v>
      </c>
      <c r="J106" s="13" t="s">
        <v>20</v>
      </c>
      <c r="K106" s="13" t="s">
        <v>20</v>
      </c>
      <c r="L106" s="13" t="s">
        <v>20</v>
      </c>
      <c r="M106" s="8"/>
    </row>
    <row r="107" spans="1:13" ht="19.5">
      <c r="A107" s="10">
        <v>104</v>
      </c>
      <c r="B107" s="14" t="s">
        <v>284</v>
      </c>
      <c r="C107" s="15" t="s">
        <v>285</v>
      </c>
      <c r="D107" s="11" t="s">
        <v>283</v>
      </c>
      <c r="E107" s="10" t="s">
        <v>19</v>
      </c>
      <c r="F107" s="16">
        <v>9789869458672</v>
      </c>
      <c r="G107" s="2">
        <v>1</v>
      </c>
      <c r="H107" s="2">
        <v>380</v>
      </c>
      <c r="I107" s="10">
        <f t="shared" si="1"/>
        <v>380</v>
      </c>
      <c r="J107" s="13" t="s">
        <v>20</v>
      </c>
      <c r="K107" s="13" t="s">
        <v>20</v>
      </c>
      <c r="L107" s="13" t="s">
        <v>20</v>
      </c>
      <c r="M107" s="8"/>
    </row>
    <row r="108" spans="1:13" ht="19.5">
      <c r="A108" s="10">
        <v>105</v>
      </c>
      <c r="B108" s="14" t="s">
        <v>286</v>
      </c>
      <c r="C108" s="15" t="s">
        <v>287</v>
      </c>
      <c r="D108" s="11" t="s">
        <v>288</v>
      </c>
      <c r="E108" s="10" t="s">
        <v>19</v>
      </c>
      <c r="F108" s="16">
        <v>9789863713951</v>
      </c>
      <c r="G108" s="2">
        <v>1</v>
      </c>
      <c r="H108" s="2">
        <v>380</v>
      </c>
      <c r="I108" s="10">
        <f t="shared" si="1"/>
        <v>380</v>
      </c>
      <c r="J108" s="13" t="s">
        <v>20</v>
      </c>
      <c r="K108" s="13" t="s">
        <v>20</v>
      </c>
      <c r="L108" s="13" t="s">
        <v>20</v>
      </c>
      <c r="M108" s="8"/>
    </row>
    <row r="109" spans="1:13" ht="19.5">
      <c r="A109" s="10">
        <v>106</v>
      </c>
      <c r="B109" s="14" t="s">
        <v>289</v>
      </c>
      <c r="C109" s="15" t="s">
        <v>290</v>
      </c>
      <c r="D109" s="11" t="s">
        <v>291</v>
      </c>
      <c r="E109" s="10" t="s">
        <v>19</v>
      </c>
      <c r="F109" s="16">
        <v>4715443030687</v>
      </c>
      <c r="G109" s="2">
        <v>1</v>
      </c>
      <c r="H109" s="2">
        <v>180</v>
      </c>
      <c r="I109" s="10">
        <f t="shared" si="1"/>
        <v>180</v>
      </c>
      <c r="J109" s="13" t="s">
        <v>20</v>
      </c>
      <c r="K109" s="13" t="s">
        <v>20</v>
      </c>
      <c r="L109" s="13" t="s">
        <v>20</v>
      </c>
      <c r="M109" s="8"/>
    </row>
    <row r="110" spans="1:13" ht="19.5">
      <c r="A110" s="10">
        <v>107</v>
      </c>
      <c r="B110" s="14" t="s">
        <v>292</v>
      </c>
      <c r="C110" s="15" t="s">
        <v>293</v>
      </c>
      <c r="D110" s="11" t="s">
        <v>294</v>
      </c>
      <c r="E110" s="10" t="s">
        <v>19</v>
      </c>
      <c r="F110" s="16">
        <v>9789863641414</v>
      </c>
      <c r="G110" s="2">
        <v>1</v>
      </c>
      <c r="H110" s="2">
        <v>280</v>
      </c>
      <c r="I110" s="10">
        <f t="shared" si="1"/>
        <v>280</v>
      </c>
      <c r="J110" s="13" t="s">
        <v>20</v>
      </c>
      <c r="K110" s="13" t="s">
        <v>20</v>
      </c>
      <c r="L110" s="13" t="s">
        <v>20</v>
      </c>
      <c r="M110" s="8"/>
    </row>
    <row r="111" spans="1:13" ht="19.5">
      <c r="A111" s="10">
        <v>108</v>
      </c>
      <c r="B111" s="14" t="s">
        <v>295</v>
      </c>
      <c r="C111" s="15" t="s">
        <v>296</v>
      </c>
      <c r="D111" s="11" t="s">
        <v>297</v>
      </c>
      <c r="E111" s="10" t="s">
        <v>19</v>
      </c>
      <c r="F111" s="16">
        <v>9789861338514</v>
      </c>
      <c r="G111" s="2">
        <v>1</v>
      </c>
      <c r="H111" s="2">
        <v>400</v>
      </c>
      <c r="I111" s="10">
        <f t="shared" si="1"/>
        <v>400</v>
      </c>
      <c r="J111" s="13" t="s">
        <v>20</v>
      </c>
      <c r="K111" s="13" t="s">
        <v>20</v>
      </c>
      <c r="L111" s="13" t="s">
        <v>20</v>
      </c>
      <c r="M111" s="7"/>
    </row>
    <row r="112" spans="1:13" ht="19.5">
      <c r="A112" s="10">
        <v>109</v>
      </c>
      <c r="B112" s="14" t="s">
        <v>298</v>
      </c>
      <c r="C112" s="15" t="s">
        <v>299</v>
      </c>
      <c r="D112" s="11" t="s">
        <v>300</v>
      </c>
      <c r="E112" s="10" t="s">
        <v>19</v>
      </c>
      <c r="F112" s="16">
        <v>9789579095358</v>
      </c>
      <c r="G112" s="2">
        <v>1</v>
      </c>
      <c r="H112" s="2">
        <v>380</v>
      </c>
      <c r="I112" s="10">
        <f t="shared" si="1"/>
        <v>380</v>
      </c>
      <c r="J112" s="13" t="s">
        <v>20</v>
      </c>
      <c r="K112" s="13" t="s">
        <v>20</v>
      </c>
      <c r="L112" s="13" t="s">
        <v>20</v>
      </c>
      <c r="M112" s="7"/>
    </row>
    <row r="113" spans="1:13" ht="19.5">
      <c r="A113" s="10">
        <v>110</v>
      </c>
      <c r="B113" s="14" t="s">
        <v>301</v>
      </c>
      <c r="C113" s="15" t="s">
        <v>302</v>
      </c>
      <c r="D113" s="11" t="s">
        <v>303</v>
      </c>
      <c r="E113" s="10" t="s">
        <v>19</v>
      </c>
      <c r="F113" s="16">
        <v>9789570848915</v>
      </c>
      <c r="G113" s="2">
        <v>1</v>
      </c>
      <c r="H113" s="2">
        <v>420</v>
      </c>
      <c r="I113" s="10">
        <f t="shared" si="1"/>
        <v>420</v>
      </c>
      <c r="J113" s="13" t="s">
        <v>20</v>
      </c>
      <c r="K113" s="13" t="s">
        <v>20</v>
      </c>
      <c r="L113" s="13" t="s">
        <v>20</v>
      </c>
      <c r="M113" s="7"/>
    </row>
    <row r="114" spans="1:13" ht="19.5">
      <c r="A114" s="2" t="s">
        <v>11</v>
      </c>
      <c r="B114" s="1"/>
      <c r="C114" s="1"/>
      <c r="D114" s="1"/>
      <c r="E114" s="2"/>
      <c r="F114" s="2"/>
      <c r="G114" s="5">
        <f>SUM(G4:G113)</f>
        <v>172</v>
      </c>
      <c r="H114" s="5"/>
      <c r="I114" s="5">
        <f t="shared" ref="I114" si="2">SUM(I4:I113)</f>
        <v>63963</v>
      </c>
      <c r="J114" s="1"/>
      <c r="K114" s="1"/>
      <c r="L114" s="1"/>
      <c r="M114" s="1"/>
    </row>
    <row r="115" spans="1:13" ht="270" customHeight="1">
      <c r="A115" s="18" t="s">
        <v>14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 ht="82.5" customHeight="1">
      <c r="A116" s="26" t="s">
        <v>310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</row>
  </sheetData>
  <mergeCells count="4">
    <mergeCell ref="A115:M115"/>
    <mergeCell ref="A1:M1"/>
    <mergeCell ref="A2:M2"/>
    <mergeCell ref="A116:M116"/>
  </mergeCells>
  <phoneticPr fontId="1" type="noConversion"/>
  <conditionalFormatting sqref="B111:B113 B101:B104 B91:B94 B81:B84 B71:B74 B61:B64 B51:B54 B41:B44 B31:B34 B21:B24 B11:B14 B4">
    <cfRule type="expression" dxfId="0" priority="4" stopIfTrue="1">
      <formula>AND(COUNTIF(#REF!,B4)+COUNTIF($B$2:$B$153,B4)&gt;1,NOT(ISBLANK(B4)))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2022-07-08T03:41:44Z</cp:lastPrinted>
  <dcterms:created xsi:type="dcterms:W3CDTF">2012-07-23T02:09:03Z</dcterms:created>
  <dcterms:modified xsi:type="dcterms:W3CDTF">2022-12-23T23:12:07Z</dcterms:modified>
</cp:coreProperties>
</file>